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Mayo de 2025\Segunda Quincena de Mayo\Obligacion 3 Ejecucion de la Formacion por ficha\2. Registros de inasistencia OK\3411446 Julian Ortega (Nueva) Nocturna\"/>
    </mc:Choice>
  </mc:AlternateContent>
  <xr:revisionPtr revIDLastSave="0" documentId="13_ncr:1_{6FCC8EE3-8C68-4E32-9C6B-EF03660B240A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MARZO DE 2026" sheetId="21" r:id="rId1"/>
    <sheet name="ABRIL DE 2026 " sheetId="24" r:id="rId2"/>
    <sheet name="MAYO DE 2026" sheetId="2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43" i="26" l="1"/>
  <c r="BY43" i="26"/>
  <c r="CC43" i="26" s="1"/>
  <c r="A43" i="26"/>
  <c r="CA42" i="26"/>
  <c r="BY42" i="26"/>
  <c r="CA35" i="26"/>
  <c r="BY35" i="26"/>
  <c r="CA34" i="26"/>
  <c r="BY34" i="26"/>
  <c r="CA33" i="26"/>
  <c r="BY33" i="26"/>
  <c r="CA32" i="26"/>
  <c r="BY32" i="26"/>
  <c r="CA31" i="26"/>
  <c r="BY31" i="26"/>
  <c r="CA30" i="26"/>
  <c r="BY30" i="26"/>
  <c r="CA29" i="26"/>
  <c r="BY29" i="26"/>
  <c r="Q11" i="26"/>
  <c r="S11" i="26" s="1"/>
  <c r="U11" i="26" s="1"/>
  <c r="W11" i="26" s="1"/>
  <c r="Y11" i="26" s="1"/>
  <c r="AA11" i="26" s="1"/>
  <c r="AC11" i="26" s="1"/>
  <c r="AE11" i="26" s="1"/>
  <c r="AG11" i="26" s="1"/>
  <c r="AI11" i="26" s="1"/>
  <c r="AK11" i="26" s="1"/>
  <c r="AM11" i="26" s="1"/>
  <c r="AO11" i="26" s="1"/>
  <c r="AQ11" i="26" s="1"/>
  <c r="AS11" i="26" s="1"/>
  <c r="AU11" i="26" s="1"/>
  <c r="AW11" i="26" s="1"/>
  <c r="AY11" i="26" s="1"/>
  <c r="BA11" i="26" s="1"/>
  <c r="BC11" i="26" s="1"/>
  <c r="BE11" i="26" s="1"/>
  <c r="BG11" i="26" s="1"/>
  <c r="BI11" i="26" s="1"/>
  <c r="BK11" i="26" s="1"/>
  <c r="BM11" i="26" s="1"/>
  <c r="BO11" i="26" s="1"/>
  <c r="BQ11" i="26" s="1"/>
  <c r="BS11" i="26" s="1"/>
  <c r="BU11" i="26" s="1"/>
  <c r="BW11" i="26" s="1"/>
  <c r="CA43" i="24"/>
  <c r="BY43" i="24"/>
  <c r="CC43" i="24" s="1"/>
  <c r="A43" i="24"/>
  <c r="CA42" i="24"/>
  <c r="BY42" i="24"/>
  <c r="CA35" i="24"/>
  <c r="BY35" i="24"/>
  <c r="CA34" i="24"/>
  <c r="BY34" i="24"/>
  <c r="CA33" i="24"/>
  <c r="BY33" i="24"/>
  <c r="CA32" i="24"/>
  <c r="BY32" i="24"/>
  <c r="CA31" i="24"/>
  <c r="BY31" i="24"/>
  <c r="CA30" i="24"/>
  <c r="BY30" i="24"/>
  <c r="CA29" i="24"/>
  <c r="BY29" i="24"/>
  <c r="Q11" i="24"/>
  <c r="S11" i="24" s="1"/>
  <c r="U11" i="24" s="1"/>
  <c r="W11" i="24" s="1"/>
  <c r="Y11" i="24" s="1"/>
  <c r="AA11" i="24" s="1"/>
  <c r="AC11" i="24" s="1"/>
  <c r="AE11" i="24" s="1"/>
  <c r="AG11" i="24" s="1"/>
  <c r="AI11" i="24" s="1"/>
  <c r="AK11" i="24" s="1"/>
  <c r="AM11" i="24" s="1"/>
  <c r="AO11" i="24" s="1"/>
  <c r="AQ11" i="24" s="1"/>
  <c r="AS11" i="24" s="1"/>
  <c r="AU11" i="24" s="1"/>
  <c r="AW11" i="24" s="1"/>
  <c r="AY11" i="24" s="1"/>
  <c r="BA11" i="24" s="1"/>
  <c r="BC11" i="24" s="1"/>
  <c r="BE11" i="24" s="1"/>
  <c r="BG11" i="24" s="1"/>
  <c r="BI11" i="24" s="1"/>
  <c r="BK11" i="24" s="1"/>
  <c r="BM11" i="24" s="1"/>
  <c r="BO11" i="24" s="1"/>
  <c r="BQ11" i="24" s="1"/>
  <c r="BS11" i="24" s="1"/>
  <c r="BU11" i="24" s="1"/>
  <c r="BW11" i="24" s="1"/>
  <c r="CA43" i="21"/>
  <c r="BY43" i="21"/>
  <c r="A43" i="21"/>
  <c r="CA42" i="21"/>
  <c r="BY42" i="21"/>
  <c r="CA35" i="21"/>
  <c r="BY35" i="21"/>
  <c r="CA34" i="21"/>
  <c r="BY34" i="21"/>
  <c r="CA33" i="21"/>
  <c r="BY33" i="21"/>
  <c r="CA32" i="21"/>
  <c r="BY32" i="21"/>
  <c r="CA31" i="21"/>
  <c r="BY31" i="21"/>
  <c r="CA30" i="21"/>
  <c r="BY30" i="21"/>
  <c r="CA29" i="21"/>
  <c r="BY29" i="21"/>
  <c r="Q11" i="21"/>
  <c r="S11" i="21" s="1"/>
  <c r="U11" i="21" s="1"/>
  <c r="W11" i="21" s="1"/>
  <c r="Y11" i="21" s="1"/>
  <c r="AA11" i="21" s="1"/>
  <c r="AC11" i="21" s="1"/>
  <c r="AE11" i="21" s="1"/>
  <c r="AG11" i="21" s="1"/>
  <c r="AI11" i="21" s="1"/>
  <c r="AK11" i="21" s="1"/>
  <c r="AM11" i="21" s="1"/>
  <c r="AO11" i="21" s="1"/>
  <c r="AQ11" i="21" s="1"/>
  <c r="AS11" i="21" s="1"/>
  <c r="AU11" i="21" s="1"/>
  <c r="AW11" i="21" s="1"/>
  <c r="AY11" i="21" s="1"/>
  <c r="BA11" i="21" s="1"/>
  <c r="BC11" i="21" s="1"/>
  <c r="BE11" i="21" s="1"/>
  <c r="BG11" i="21" s="1"/>
  <c r="BI11" i="21" s="1"/>
  <c r="BK11" i="21" s="1"/>
  <c r="BM11" i="21" s="1"/>
  <c r="BO11" i="21" s="1"/>
  <c r="BQ11" i="21" s="1"/>
  <c r="BS11" i="21" s="1"/>
  <c r="BU11" i="21" s="1"/>
  <c r="BW11" i="21" s="1"/>
  <c r="CC32" i="26" l="1"/>
  <c r="CC35" i="26"/>
  <c r="CC29" i="26"/>
  <c r="CC33" i="26"/>
  <c r="CC34" i="26"/>
  <c r="CC31" i="24"/>
  <c r="CC31" i="26"/>
  <c r="CC42" i="26"/>
  <c r="CC30" i="26"/>
  <c r="CC35" i="24"/>
  <c r="CC29" i="24"/>
  <c r="CC32" i="24"/>
  <c r="CC42" i="24"/>
  <c r="CC33" i="24"/>
  <c r="CC30" i="24"/>
  <c r="CC34" i="24"/>
  <c r="CC43" i="21"/>
  <c r="CC32" i="21"/>
  <c r="CC42" i="21"/>
  <c r="CC29" i="21"/>
  <c r="CC35" i="21"/>
  <c r="CC33" i="21"/>
  <c r="CC30" i="21"/>
  <c r="CC34" i="21"/>
  <c r="CC31" i="21"/>
</calcChain>
</file>

<file path=xl/sharedStrings.xml><?xml version="1.0" encoding="utf-8"?>
<sst xmlns="http://schemas.openxmlformats.org/spreadsheetml/2006/main" count="611" uniqueCount="84">
  <si>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</si>
  <si>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</si>
  <si>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</si>
  <si>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</si>
  <si>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</si>
  <si>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</si>
  <si>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</si>
  <si>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</si>
  <si>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</si>
  <si>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</si>
  <si>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</si>
  <si>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</si>
  <si>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</si>
  <si>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</si>
  <si>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</si>
  <si>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</si>
  <si>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</si>
  <si>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</si>
  <si>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</si>
  <si>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</si>
  <si>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r>
      <rPr>
        <sz val="11"/>
        <rFont val="Arial"/>
        <family val="2"/>
      </rP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</si>
  <si>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 A   o chulo  Falta: F   Retardo: R   Excusa: E   S: SUPLENTE</t>
  </si>
  <si>
    <t>*CE: CON EXCUSA</t>
  </si>
  <si>
    <t>SE:SIN EXCUSA</t>
  </si>
  <si>
    <t>Instructor(es): JULIAN ANDRES ORTEGA PAREDES</t>
  </si>
  <si>
    <t>A</t>
  </si>
  <si>
    <t>MARZO DE 2026</t>
  </si>
  <si>
    <t>INDUCCION</t>
  </si>
  <si>
    <t>RAFAEL ANDREY JULIO MONSALVE</t>
  </si>
  <si>
    <t>ALEXANDRA ARMERO HERNANDEZ</t>
  </si>
  <si>
    <t>KATERINE PEREZ CUASTUMAL</t>
  </si>
  <si>
    <t>NICOL DAYANA CORREA GONZALEZ</t>
  </si>
  <si>
    <t>CAMILO IVAN ROJAS LLANTEN</t>
  </si>
  <si>
    <t>NANCY SOFIA TUBERQUIA FERNANDEZ</t>
  </si>
  <si>
    <t>JAZBLEIDI CORTES RIASCOS</t>
  </si>
  <si>
    <t>VIVIANA CHICANGANA JUSPIAN</t>
  </si>
  <si>
    <t>KAREN ASTRID VISCONDA TOMBE</t>
  </si>
  <si>
    <t>LUZ MARLENY NUÑEZ GRANJA</t>
  </si>
  <si>
    <t>LEYDER BALTAN MONTAÑO</t>
  </si>
  <si>
    <t>KATERIN JULIETH SEGURA GUERRERO</t>
  </si>
  <si>
    <t>JESICA YAMILE ZAMBRANO CALVACHE</t>
  </si>
  <si>
    <t>WILBER ARNULFO GUERRERO RODRIGUEZ</t>
  </si>
  <si>
    <t>SOFIA GARCIA MANTILLA</t>
  </si>
  <si>
    <t>DAVID FERNANDO PAYAN GAMBOA</t>
  </si>
  <si>
    <t>JOSE JULIAN RUIZ IDROBO</t>
  </si>
  <si>
    <t>ANDRES FELIPE GALLEGO SOTELO</t>
  </si>
  <si>
    <t>VALENTINA PAREDES URIBE</t>
  </si>
  <si>
    <t>YEISON YEDID PEREZ PALACIO</t>
  </si>
  <si>
    <t>MARISOL SANCHEZ PATIÑO</t>
  </si>
  <si>
    <t>JONATHAN GARCIA MORALES</t>
  </si>
  <si>
    <t>YULI TATIANA GRANJA IDROBO</t>
  </si>
  <si>
    <t>CLAUDIA MARCELA TRUJILLO QUIÑONES</t>
  </si>
  <si>
    <t>ALVARO HERNAN CHAVES ZAPATA</t>
  </si>
  <si>
    <t>MARIA LUISA RODRIGUEZ PAJA</t>
  </si>
  <si>
    <t>MARIA EDITH VICTORIA MOSQUERA</t>
  </si>
  <si>
    <t>INGRID VANESSA PINZON ANDELA</t>
  </si>
  <si>
    <t>YULI CAMILA RODRIGUEZ HINESTROZA</t>
  </si>
  <si>
    <t>KAREN STEPHANY GOMEZ CALVACHE</t>
  </si>
  <si>
    <t>F</t>
  </si>
  <si>
    <t>ABRIL DE 2026</t>
  </si>
  <si>
    <t>31/04/2026</t>
  </si>
  <si>
    <t>D</t>
  </si>
  <si>
    <t>MARISOL SANCHEZ PATIÑO (Desercion)</t>
  </si>
  <si>
    <t>R</t>
  </si>
  <si>
    <t>31/05/2026</t>
  </si>
  <si>
    <t>MAYO DE 2026</t>
  </si>
  <si>
    <t>LEYDER BALTAN MONTAÑO (DESERCION)</t>
  </si>
  <si>
    <t>NANCY SOFIA TUBERQUIA F (Desercion)</t>
  </si>
  <si>
    <t xml:space="preserve">Viene asistiendo pero posible desercion </t>
  </si>
  <si>
    <t>Tiene una incapacidad larga</t>
  </si>
  <si>
    <t>No vuelve la mama tuvo un accidente ella la esta cuidando</t>
  </si>
  <si>
    <t xml:space="preserve">Oferta de trabajo en el exterior </t>
  </si>
  <si>
    <t>F incapacitada</t>
  </si>
  <si>
    <t>F INCAPACIDAD</t>
  </si>
  <si>
    <t>FESTIVO</t>
  </si>
  <si>
    <t>INGRID VANESSA PINZON ANDELA (DESERCION)</t>
  </si>
  <si>
    <t>WILBER ARNULFO GUERRERO R. (DESERCION)</t>
  </si>
  <si>
    <t>NANCY SOFIA TUBERQUIA FERNANDEZ (DESERCION)</t>
  </si>
  <si>
    <t xml:space="preserve">LEYDER BALTAN MONTAÑO (DESERCION) </t>
  </si>
  <si>
    <t>JOSE JULIAN RUIZ IDROBO (Pte desercion)</t>
  </si>
  <si>
    <t>LUZ MARLENY NUÑEZ GRANJA ( Pte Desercion)</t>
  </si>
  <si>
    <t>SOFIA GARCIA MANTILLA (Pte Desercion)</t>
  </si>
  <si>
    <t>YULI CAMILA RODRIGUEZ HINESTROZA (Pte Desercion)</t>
  </si>
  <si>
    <t>CLAUDIA MARCELA TRUJILLO QUIÑONES (Desercion)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</si>
</sst>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>
    <font>
      <sz val="10"/>
      <color rgb="FF000000"/>
      <name val="Arial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Sansserif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b/>
      <sz val="18"/>
      <name val="Arial"/>
      <family val="2"/>
    </font>
    <font>
      <b/>
      <sz val="10"/>
      <color rgb="FFFF0000"/>
      <name val="Sansserif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Sansserif"/>
    </font>
    <font>
      <b/>
      <sz val="10"/>
      <color theme="3"/>
      <name val="Arial"/>
      <family val="2"/>
    </font>
    <font>
      <b/>
      <sz val="20"/>
      <color rgb="FFFF0000"/>
      <name val="Arial"/>
      <family val="2"/>
    </font>
    <font>
      <b/>
      <sz val="10"/>
      <color rgb="FF0000FF"/>
      <name val="Sansserif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/>
    <xf numFmtId="0" fontId="5" fillId="2" borderId="1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22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" fontId="8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2" xfId="0" applyFont="1" applyBorder="1" applyAlignment="1">
      <alignment vertical="center" textRotation="255"/>
    </xf>
    <xf numFmtId="0" fontId="8" fillId="0" borderId="52" xfId="0" applyFont="1" applyBorder="1" applyAlignment="1">
      <alignment horizontal="center" vertical="center" textRotation="255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3" fillId="0" borderId="57" xfId="0" applyFont="1" applyBorder="1"/>
    <xf numFmtId="0" fontId="3" fillId="0" borderId="58" xfId="0" applyFont="1" applyBorder="1"/>
    <xf numFmtId="0" fontId="3" fillId="0" borderId="59" xfId="0" applyFont="1" applyBorder="1"/>
    <xf numFmtId="0" fontId="3" fillId="0" borderId="60" xfId="0" applyFont="1" applyBorder="1"/>
    <xf numFmtId="0" fontId="8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0" xfId="0" applyFont="1"/>
    <xf numFmtId="0" fontId="6" fillId="0" borderId="2" xfId="0" applyFont="1" applyBorder="1"/>
    <xf numFmtId="0" fontId="6" fillId="0" borderId="4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1" fillId="0" borderId="5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49" fontId="6" fillId="0" borderId="63" xfId="0" applyNumberFormat="1" applyFont="1" applyBorder="1" applyAlignment="1">
      <alignment horizontal="center"/>
    </xf>
    <xf numFmtId="0" fontId="1" fillId="0" borderId="63" xfId="0" applyFont="1" applyBorder="1"/>
    <xf numFmtId="0" fontId="6" fillId="0" borderId="63" xfId="0" applyFont="1" applyBorder="1" applyAlignment="1">
      <alignment horizontal="center"/>
    </xf>
    <xf numFmtId="0" fontId="2" fillId="0" borderId="6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3" fillId="0" borderId="33" xfId="0" applyFont="1" applyBorder="1" applyAlignment="1">
      <alignment horizontal="center" vertical="center"/>
    </xf>
    <xf numFmtId="0" fontId="1" fillId="0" borderId="61" xfId="0" applyFont="1" applyBorder="1"/>
    <xf numFmtId="0" fontId="3" fillId="0" borderId="62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 wrapText="1"/>
    </xf>
    <xf numFmtId="0" fontId="1" fillId="0" borderId="8" xfId="0" applyFont="1" applyBorder="1"/>
    <xf numFmtId="0" fontId="1" fillId="0" borderId="1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7" xfId="0" applyFont="1" applyBorder="1"/>
    <xf numFmtId="0" fontId="12" fillId="2" borderId="33" xfId="0" applyFont="1" applyFill="1" applyBorder="1" applyAlignment="1">
      <alignment horizontal="left"/>
    </xf>
    <xf numFmtId="0" fontId="2" fillId="0" borderId="63" xfId="0" applyFont="1" applyBorder="1" applyAlignment="1">
      <alignment horizontal="center" vertical="center"/>
    </xf>
    <xf numFmtId="0" fontId="1" fillId="0" borderId="63" xfId="0" applyFont="1" applyBorder="1"/>
    <xf numFmtId="0" fontId="2" fillId="0" borderId="48" xfId="0" applyFont="1" applyBorder="1" applyAlignment="1">
      <alignment horizontal="left" vertical="center"/>
    </xf>
    <xf numFmtId="0" fontId="1" fillId="0" borderId="49" xfId="0" applyFont="1" applyBorder="1"/>
    <xf numFmtId="0" fontId="1" fillId="0" borderId="50" xfId="0" applyFont="1" applyBorder="1"/>
    <xf numFmtId="0" fontId="2" fillId="0" borderId="5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56" xfId="0" applyFont="1" applyBorder="1"/>
    <xf numFmtId="0" fontId="20" fillId="0" borderId="37" xfId="0" applyFont="1" applyBorder="1" applyAlignment="1">
      <alignment horizontal="center" vertical="center" textRotation="90"/>
    </xf>
    <xf numFmtId="0" fontId="20" fillId="0" borderId="39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 textRotation="90"/>
    </xf>
    <xf numFmtId="0" fontId="20" fillId="0" borderId="53" xfId="0" applyFont="1" applyBorder="1" applyAlignment="1">
      <alignment horizontal="center" vertical="center" textRotation="90"/>
    </xf>
    <xf numFmtId="0" fontId="20" fillId="0" borderId="48" xfId="0" applyFont="1" applyBorder="1" applyAlignment="1">
      <alignment horizontal="center" vertical="center" textRotation="90"/>
    </xf>
    <xf numFmtId="0" fontId="20" fillId="0" borderId="54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5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/>
    </xf>
    <xf numFmtId="0" fontId="16" fillId="0" borderId="42" xfId="0" applyFont="1" applyBorder="1" applyAlignment="1">
      <alignment horizontal="left"/>
    </xf>
    <xf numFmtId="0" fontId="21" fillId="0" borderId="40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/>
    </xf>
    <xf numFmtId="0" fontId="22" fillId="0" borderId="42" xfId="0" applyFont="1" applyBorder="1" applyAlignment="1">
      <alignment horizontal="left"/>
    </xf>
    <xf numFmtId="0" fontId="22" fillId="0" borderId="40" xfId="0" applyFont="1" applyBorder="1" applyAlignment="1">
      <alignment horizontal="left" vertical="center"/>
    </xf>
    <xf numFmtId="0" fontId="22" fillId="0" borderId="41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/>
    </xf>
    <xf numFmtId="0" fontId="17" fillId="0" borderId="42" xfId="0" applyFont="1" applyBorder="1" applyAlignment="1">
      <alignment horizontal="left"/>
    </xf>
    <xf numFmtId="49" fontId="6" fillId="0" borderId="63" xfId="0" applyNumberFormat="1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1" fontId="8" fillId="0" borderId="40" xfId="0" applyNumberFormat="1" applyFont="1" applyBorder="1" applyAlignment="1">
      <alignment horizontal="center" wrapText="1"/>
    </xf>
    <xf numFmtId="0" fontId="6" fillId="0" borderId="42" xfId="0" applyFont="1" applyBorder="1"/>
    <xf numFmtId="1" fontId="8" fillId="4" borderId="40" xfId="0" applyNumberFormat="1" applyFont="1" applyFill="1" applyBorder="1" applyAlignment="1">
      <alignment horizontal="center" wrapText="1"/>
    </xf>
    <xf numFmtId="0" fontId="6" fillId="4" borderId="42" xfId="0" applyFont="1" applyFill="1" applyBorder="1"/>
    <xf numFmtId="0" fontId="8" fillId="0" borderId="7" xfId="0" applyFont="1" applyBorder="1" applyAlignment="1">
      <alignment horizontal="center" vertical="center"/>
    </xf>
    <xf numFmtId="14" fontId="10" fillId="3" borderId="7" xfId="0" quotePrefix="1" applyNumberFormat="1" applyFont="1" applyFill="1" applyBorder="1" applyAlignment="1">
      <alignment horizontal="center" vertical="center"/>
    </xf>
    <xf numFmtId="0" fontId="1" fillId="3" borderId="8" xfId="0" applyFont="1" applyFill="1" applyBorder="1"/>
    <xf numFmtId="0" fontId="1" fillId="3" borderId="11" xfId="0" applyFont="1" applyFill="1" applyBorder="1"/>
    <xf numFmtId="0" fontId="8" fillId="0" borderId="36" xfId="0" applyFont="1" applyBorder="1" applyAlignment="1">
      <alignment horizontal="center" vertical="center"/>
    </xf>
    <xf numFmtId="0" fontId="1" fillId="0" borderId="43" xfId="0" applyFont="1" applyBorder="1"/>
    <xf numFmtId="0" fontId="1" fillId="0" borderId="47" xfId="0" applyFont="1" applyBorder="1"/>
    <xf numFmtId="0" fontId="8" fillId="0" borderId="37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9" xfId="0" applyFont="1" applyBorder="1"/>
    <xf numFmtId="0" fontId="1" fillId="0" borderId="17" xfId="0" applyFont="1" applyBorder="1"/>
    <xf numFmtId="0" fontId="0" fillId="0" borderId="0" xfId="0"/>
    <xf numFmtId="0" fontId="1" fillId="0" borderId="16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17" fontId="11" fillId="3" borderId="40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49" fontId="8" fillId="0" borderId="37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53" xfId="0" applyFont="1" applyBorder="1"/>
    <xf numFmtId="1" fontId="8" fillId="4" borderId="40" xfId="0" applyNumberFormat="1" applyFont="1" applyFill="1" applyBorder="1" applyAlignment="1">
      <alignment horizontal="center"/>
    </xf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2" fillId="0" borderId="33" xfId="0" applyFont="1" applyBorder="1" applyAlignment="1">
      <alignment horizontal="center" wrapText="1"/>
    </xf>
    <xf numFmtId="1" fontId="8" fillId="0" borderId="40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5" xfId="0" applyFont="1" applyBorder="1"/>
    <xf numFmtId="0" fontId="1" fillId="0" borderId="25" xfId="0" applyFont="1" applyBorder="1"/>
    <xf numFmtId="0" fontId="3" fillId="0" borderId="10" xfId="0" quotePrefix="1" applyFont="1" applyBorder="1" applyAlignment="1">
      <alignment horizontal="center" wrapText="1"/>
    </xf>
    <xf numFmtId="0" fontId="1" fillId="0" borderId="18" xfId="0" applyFont="1" applyBorder="1"/>
    <xf numFmtId="0" fontId="1" fillId="0" borderId="26" xfId="0" applyFont="1" applyBorder="1"/>
    <xf numFmtId="0" fontId="7" fillId="2" borderId="19" xfId="0" applyFont="1" applyFill="1" applyBorder="1" applyAlignment="1">
      <alignment horizontal="center" wrapText="1"/>
    </xf>
    <xf numFmtId="0" fontId="1" fillId="0" borderId="20" xfId="0" applyFont="1" applyBorder="1"/>
    <xf numFmtId="0" fontId="1" fillId="0" borderId="21" xfId="0" applyFont="1" applyBorder="1"/>
    <xf numFmtId="0" fontId="8" fillId="2" borderId="28" xfId="0" applyFont="1" applyFill="1" applyBorder="1" applyAlignment="1">
      <alignment horizontal="left" vertical="center"/>
    </xf>
    <xf numFmtId="0" fontId="1" fillId="0" borderId="29" xfId="0" applyFont="1" applyBorder="1"/>
    <xf numFmtId="0" fontId="1" fillId="0" borderId="30" xfId="0" applyFont="1" applyBorder="1"/>
    <xf numFmtId="0" fontId="8" fillId="2" borderId="31" xfId="0" applyFont="1" applyFill="1" applyBorder="1" applyAlignment="1">
      <alignment vertical="center" wrapText="1"/>
    </xf>
    <xf numFmtId="0" fontId="1" fillId="0" borderId="32" xfId="0" applyFont="1" applyBorder="1"/>
    <xf numFmtId="0" fontId="8" fillId="0" borderId="33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textRotation="90"/>
    </xf>
    <xf numFmtId="0" fontId="14" fillId="0" borderId="39" xfId="0" applyFont="1" applyBorder="1" applyAlignment="1">
      <alignment horizontal="center" vertical="center" textRotation="90"/>
    </xf>
    <xf numFmtId="0" fontId="14" fillId="0" borderId="17" xfId="0" applyFont="1" applyBorder="1" applyAlignment="1">
      <alignment horizontal="center" vertical="center" textRotation="90"/>
    </xf>
    <xf numFmtId="0" fontId="14" fillId="0" borderId="53" xfId="0" applyFont="1" applyBorder="1" applyAlignment="1">
      <alignment horizontal="center" vertical="center" textRotation="90"/>
    </xf>
    <xf numFmtId="0" fontId="14" fillId="0" borderId="48" xfId="0" applyFont="1" applyBorder="1" applyAlignment="1">
      <alignment horizontal="center" vertical="center" textRotation="90"/>
    </xf>
    <xf numFmtId="0" fontId="14" fillId="0" borderId="54" xfId="0" applyFont="1" applyBorder="1" applyAlignment="1">
      <alignment horizontal="center" vertical="center" textRotation="90"/>
    </xf>
    <xf numFmtId="0" fontId="19" fillId="0" borderId="40" xfId="0" applyFont="1" applyBorder="1" applyAlignment="1">
      <alignment horizontal="left" vertical="center"/>
    </xf>
    <xf numFmtId="0" fontId="19" fillId="0" borderId="41" xfId="0" applyFont="1" applyBorder="1" applyAlignment="1">
      <alignment horizontal="left" vertical="center"/>
    </xf>
    <xf numFmtId="0" fontId="19" fillId="0" borderId="42" xfId="0" applyFont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E3B3E19E-63A5-4984-9080-A1238E9A38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F13367EC-17A0-4102-AD95-3524638EEA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2E16794A-8362-4E2B-A1F1-364072AE11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81C4-EAB4-4B98-A557-574BBE7E4C63}">
  <sheetPr>
    <tabColor rgb="FF0000FF"/>
  </sheetPr>
  <dimension ref="A1:CW248"/>
  <sheetViews>
    <sheetView topLeftCell="A7" zoomScaleNormal="100" workbookViewId="0">
      <selection activeCell="A36" sqref="A36:XFD36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40" t="s">
        <v>0</v>
      </c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141"/>
      <c r="BX1" s="144" t="s">
        <v>1</v>
      </c>
      <c r="BY1" s="59"/>
      <c r="BZ1" s="59"/>
      <c r="CA1" s="59"/>
      <c r="CB1" s="59"/>
      <c r="CC1" s="59"/>
      <c r="CD1" s="60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42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8"/>
      <c r="BX2" s="116"/>
      <c r="BY2" s="117"/>
      <c r="BZ2" s="117"/>
      <c r="CA2" s="117"/>
      <c r="CB2" s="117"/>
      <c r="CC2" s="117"/>
      <c r="CD2" s="14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42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8"/>
      <c r="BX3" s="116"/>
      <c r="BY3" s="117"/>
      <c r="BZ3" s="117"/>
      <c r="CA3" s="117"/>
      <c r="CB3" s="117"/>
      <c r="CC3" s="117"/>
      <c r="CD3" s="14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42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8"/>
      <c r="BX4" s="116"/>
      <c r="BY4" s="117"/>
      <c r="BZ4" s="117"/>
      <c r="CA4" s="117"/>
      <c r="CB4" s="117"/>
      <c r="CC4" s="117"/>
      <c r="CD4" s="14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42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8"/>
      <c r="BX5" s="116"/>
      <c r="BY5" s="117"/>
      <c r="BZ5" s="117"/>
      <c r="CA5" s="117"/>
      <c r="CB5" s="117"/>
      <c r="CC5" s="117"/>
      <c r="CD5" s="14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47"/>
      <c r="B6" s="148"/>
      <c r="C6" s="148"/>
      <c r="D6" s="148"/>
      <c r="E6" s="148"/>
      <c r="F6" s="149"/>
      <c r="G6" s="9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143"/>
      <c r="BX6" s="146"/>
      <c r="BY6" s="62"/>
      <c r="BZ6" s="62"/>
      <c r="CA6" s="62"/>
      <c r="CB6" s="62"/>
      <c r="CC6" s="62"/>
      <c r="CD6" s="6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50" t="s">
        <v>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2"/>
      <c r="M7" s="10"/>
      <c r="N7" s="153" t="s">
        <v>3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4"/>
      <c r="AY7" s="155" t="s">
        <v>4</v>
      </c>
      <c r="AZ7" s="53"/>
      <c r="BA7" s="53"/>
      <c r="BB7" s="53"/>
      <c r="BC7" s="54"/>
      <c r="BD7" s="156">
        <v>226701</v>
      </c>
      <c r="BE7" s="59"/>
      <c r="BF7" s="59"/>
      <c r="BG7" s="59"/>
      <c r="BH7" s="59"/>
      <c r="BI7" s="60"/>
      <c r="BJ7" s="155" t="s">
        <v>5</v>
      </c>
      <c r="BK7" s="53"/>
      <c r="BL7" s="53"/>
      <c r="BM7" s="53"/>
      <c r="BN7" s="54"/>
      <c r="BO7" s="155">
        <v>3411446</v>
      </c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29" t="s">
        <v>6</v>
      </c>
      <c r="B8" s="53"/>
      <c r="C8" s="53"/>
      <c r="D8" s="54"/>
      <c r="E8" s="130" t="s">
        <v>7</v>
      </c>
      <c r="F8" s="53"/>
      <c r="G8" s="53"/>
      <c r="H8" s="53"/>
      <c r="I8" s="53"/>
      <c r="J8" s="131"/>
      <c r="K8" s="53"/>
      <c r="L8" s="54"/>
      <c r="M8" s="131" t="s">
        <v>9</v>
      </c>
      <c r="N8" s="53"/>
      <c r="O8" s="53"/>
      <c r="P8" s="53"/>
      <c r="Q8" s="53"/>
      <c r="R8" s="53"/>
      <c r="S8" s="53"/>
      <c r="T8" s="54"/>
      <c r="U8" s="132" t="s">
        <v>8</v>
      </c>
      <c r="V8" s="133"/>
      <c r="W8" s="134"/>
      <c r="X8" s="135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37" t="s">
        <v>24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138"/>
      <c r="AZ9" s="59"/>
      <c r="BA9" s="59"/>
      <c r="BB9" s="59"/>
      <c r="BC9" s="59"/>
      <c r="BD9" s="59"/>
      <c r="BE9" s="59"/>
      <c r="BF9" s="60"/>
      <c r="BG9" s="139">
        <v>46082</v>
      </c>
      <c r="BH9" s="108"/>
      <c r="BI9" s="108"/>
      <c r="BJ9" s="108"/>
      <c r="BK9" s="108"/>
      <c r="BL9" s="108"/>
      <c r="BM9" s="108"/>
      <c r="BN9" s="109"/>
      <c r="BO9" s="106" t="s">
        <v>10</v>
      </c>
      <c r="BP9" s="59"/>
      <c r="BQ9" s="59"/>
      <c r="BR9" s="59"/>
      <c r="BS9" s="60"/>
      <c r="BT9" s="107">
        <v>46112</v>
      </c>
      <c r="BU9" s="108"/>
      <c r="BV9" s="108"/>
      <c r="BW9" s="108"/>
      <c r="BX9" s="108"/>
      <c r="BY9" s="108"/>
      <c r="BZ9" s="108"/>
      <c r="CA9" s="108"/>
      <c r="CB9" s="108"/>
      <c r="CC9" s="108"/>
      <c r="CD9" s="10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110" t="s">
        <v>11</v>
      </c>
      <c r="B10" s="113" t="s">
        <v>12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122" t="s">
        <v>26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4"/>
      <c r="BY10" s="125" t="s">
        <v>13</v>
      </c>
      <c r="BZ10" s="114"/>
      <c r="CA10" s="114"/>
      <c r="CB10" s="114"/>
      <c r="CC10" s="114"/>
      <c r="CD10" s="11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111"/>
      <c r="B11" s="116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8"/>
      <c r="O11" s="136">
        <v>1</v>
      </c>
      <c r="P11" s="103"/>
      <c r="Q11" s="136">
        <f>O11+1</f>
        <v>2</v>
      </c>
      <c r="R11" s="103"/>
      <c r="S11" s="136">
        <f>Q11+1</f>
        <v>3</v>
      </c>
      <c r="T11" s="103"/>
      <c r="U11" s="136">
        <f>S11+1</f>
        <v>4</v>
      </c>
      <c r="V11" s="103"/>
      <c r="W11" s="136">
        <f>U11+1</f>
        <v>5</v>
      </c>
      <c r="X11" s="103"/>
      <c r="Y11" s="136">
        <f>W11+1</f>
        <v>6</v>
      </c>
      <c r="Z11" s="103"/>
      <c r="AA11" s="102">
        <f>Y11+1</f>
        <v>7</v>
      </c>
      <c r="AB11" s="103"/>
      <c r="AC11" s="102">
        <f>AA11+1</f>
        <v>8</v>
      </c>
      <c r="AD11" s="103"/>
      <c r="AE11" s="102">
        <f>AC11+1</f>
        <v>9</v>
      </c>
      <c r="AF11" s="103"/>
      <c r="AG11" s="102">
        <f>AE11+1</f>
        <v>10</v>
      </c>
      <c r="AH11" s="103"/>
      <c r="AI11" s="102">
        <f>AG11+1</f>
        <v>11</v>
      </c>
      <c r="AJ11" s="103"/>
      <c r="AK11" s="102">
        <f>AI11+1</f>
        <v>12</v>
      </c>
      <c r="AL11" s="103"/>
      <c r="AM11" s="102">
        <f>AK11+1</f>
        <v>13</v>
      </c>
      <c r="AN11" s="103"/>
      <c r="AO11" s="102">
        <f>AM11+1</f>
        <v>14</v>
      </c>
      <c r="AP11" s="103"/>
      <c r="AQ11" s="102">
        <f>AO11+1</f>
        <v>15</v>
      </c>
      <c r="AR11" s="103"/>
      <c r="AS11" s="102">
        <f>AQ11+1</f>
        <v>16</v>
      </c>
      <c r="AT11" s="103"/>
      <c r="AU11" s="102">
        <f>AS11+1</f>
        <v>17</v>
      </c>
      <c r="AV11" s="103"/>
      <c r="AW11" s="102">
        <f>AU11+1</f>
        <v>18</v>
      </c>
      <c r="AX11" s="103"/>
      <c r="AY11" s="102">
        <f>AW11+1</f>
        <v>19</v>
      </c>
      <c r="AZ11" s="103"/>
      <c r="BA11" s="102">
        <f>AY11+1</f>
        <v>20</v>
      </c>
      <c r="BB11" s="103"/>
      <c r="BC11" s="102">
        <f>BA11+1</f>
        <v>21</v>
      </c>
      <c r="BD11" s="103"/>
      <c r="BE11" s="102">
        <f>BC11+1</f>
        <v>22</v>
      </c>
      <c r="BF11" s="103"/>
      <c r="BG11" s="102">
        <f>BE11+1</f>
        <v>23</v>
      </c>
      <c r="BH11" s="103"/>
      <c r="BI11" s="104">
        <f>BG11+1</f>
        <v>24</v>
      </c>
      <c r="BJ11" s="105"/>
      <c r="BK11" s="102">
        <f>BI11+1</f>
        <v>25</v>
      </c>
      <c r="BL11" s="103"/>
      <c r="BM11" s="102">
        <f>BK11+1</f>
        <v>26</v>
      </c>
      <c r="BN11" s="103"/>
      <c r="BO11" s="102">
        <f>BM11+1</f>
        <v>27</v>
      </c>
      <c r="BP11" s="103"/>
      <c r="BQ11" s="102">
        <f>BO11+1</f>
        <v>28</v>
      </c>
      <c r="BR11" s="103"/>
      <c r="BS11" s="102">
        <f t="shared" ref="BS11" si="0">BQ11+1</f>
        <v>29</v>
      </c>
      <c r="BT11" s="103"/>
      <c r="BU11" s="102">
        <f t="shared" ref="BU11" si="1">BS11+1</f>
        <v>30</v>
      </c>
      <c r="BV11" s="103"/>
      <c r="BW11" s="102">
        <f t="shared" ref="BW11" si="2">BU11+1</f>
        <v>31</v>
      </c>
      <c r="BX11" s="103"/>
      <c r="BY11" s="116"/>
      <c r="BZ11" s="126"/>
      <c r="CA11" s="126"/>
      <c r="CB11" s="126"/>
      <c r="CC11" s="126"/>
      <c r="CD11" s="127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112"/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1"/>
      <c r="O12" s="35" t="s">
        <v>14</v>
      </c>
      <c r="P12" s="35" t="s">
        <v>15</v>
      </c>
      <c r="Q12" s="36" t="s">
        <v>14</v>
      </c>
      <c r="R12" s="36" t="s">
        <v>15</v>
      </c>
      <c r="S12" s="36" t="s">
        <v>14</v>
      </c>
      <c r="T12" s="36" t="s">
        <v>15</v>
      </c>
      <c r="U12" s="36" t="s">
        <v>14</v>
      </c>
      <c r="V12" s="36" t="s">
        <v>15</v>
      </c>
      <c r="W12" s="36" t="s">
        <v>14</v>
      </c>
      <c r="X12" s="36" t="s">
        <v>15</v>
      </c>
      <c r="Y12" s="36" t="s">
        <v>14</v>
      </c>
      <c r="Z12" s="36" t="s">
        <v>15</v>
      </c>
      <c r="AA12" s="36" t="s">
        <v>14</v>
      </c>
      <c r="AB12" s="36" t="s">
        <v>15</v>
      </c>
      <c r="AC12" s="36" t="s">
        <v>14</v>
      </c>
      <c r="AD12" s="36" t="s">
        <v>15</v>
      </c>
      <c r="AE12" s="36" t="s">
        <v>14</v>
      </c>
      <c r="AF12" s="36" t="s">
        <v>15</v>
      </c>
      <c r="AG12" s="36" t="s">
        <v>14</v>
      </c>
      <c r="AH12" s="36" t="s">
        <v>15</v>
      </c>
      <c r="AI12" s="36" t="s">
        <v>14</v>
      </c>
      <c r="AJ12" s="36" t="s">
        <v>15</v>
      </c>
      <c r="AK12" s="36" t="s">
        <v>14</v>
      </c>
      <c r="AL12" s="36" t="s">
        <v>15</v>
      </c>
      <c r="AM12" s="36" t="s">
        <v>14</v>
      </c>
      <c r="AN12" s="36" t="s">
        <v>15</v>
      </c>
      <c r="AO12" s="36" t="s">
        <v>14</v>
      </c>
      <c r="AP12" s="36" t="s">
        <v>15</v>
      </c>
      <c r="AQ12" s="36" t="s">
        <v>14</v>
      </c>
      <c r="AR12" s="36" t="s">
        <v>15</v>
      </c>
      <c r="AS12" s="36" t="s">
        <v>14</v>
      </c>
      <c r="AT12" s="36" t="s">
        <v>15</v>
      </c>
      <c r="AU12" s="36" t="s">
        <v>14</v>
      </c>
      <c r="AV12" s="36" t="s">
        <v>15</v>
      </c>
      <c r="AW12" s="36" t="s">
        <v>14</v>
      </c>
      <c r="AX12" s="36" t="s">
        <v>15</v>
      </c>
      <c r="AY12" s="36" t="s">
        <v>14</v>
      </c>
      <c r="AZ12" s="36" t="s">
        <v>15</v>
      </c>
      <c r="BA12" s="36" t="s">
        <v>14</v>
      </c>
      <c r="BB12" s="36" t="s">
        <v>15</v>
      </c>
      <c r="BC12" s="36" t="s">
        <v>14</v>
      </c>
      <c r="BD12" s="36" t="s">
        <v>15</v>
      </c>
      <c r="BE12" s="36" t="s">
        <v>14</v>
      </c>
      <c r="BF12" s="36" t="s">
        <v>15</v>
      </c>
      <c r="BG12" s="36" t="s">
        <v>14</v>
      </c>
      <c r="BH12" s="36" t="s">
        <v>15</v>
      </c>
      <c r="BI12" s="46" t="s">
        <v>14</v>
      </c>
      <c r="BJ12" s="46" t="s">
        <v>15</v>
      </c>
      <c r="BK12" s="36" t="s">
        <v>14</v>
      </c>
      <c r="BL12" s="36" t="s">
        <v>15</v>
      </c>
      <c r="BM12" s="36" t="s">
        <v>14</v>
      </c>
      <c r="BN12" s="36" t="s">
        <v>15</v>
      </c>
      <c r="BO12" s="36" t="s">
        <v>14</v>
      </c>
      <c r="BP12" s="36" t="s">
        <v>15</v>
      </c>
      <c r="BQ12" s="36" t="s">
        <v>14</v>
      </c>
      <c r="BR12" s="36" t="s">
        <v>15</v>
      </c>
      <c r="BS12" s="36" t="s">
        <v>14</v>
      </c>
      <c r="BT12" s="36" t="s">
        <v>15</v>
      </c>
      <c r="BU12" s="36" t="s">
        <v>14</v>
      </c>
      <c r="BV12" s="36" t="s">
        <v>15</v>
      </c>
      <c r="BW12" s="36" t="s">
        <v>14</v>
      </c>
      <c r="BX12" s="34" t="s">
        <v>15</v>
      </c>
      <c r="BY12" s="100" t="s">
        <v>16</v>
      </c>
      <c r="BZ12" s="66"/>
      <c r="CA12" s="100" t="s">
        <v>17</v>
      </c>
      <c r="CB12" s="66"/>
      <c r="CC12" s="101" t="s">
        <v>18</v>
      </c>
      <c r="CD12" s="66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38">
        <v>1</v>
      </c>
      <c r="B13" s="79" t="s">
        <v>29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  <c r="O13" s="39"/>
      <c r="P13" s="35"/>
      <c r="Q13" s="36"/>
      <c r="R13" s="36"/>
      <c r="S13" s="36"/>
      <c r="T13" s="36"/>
      <c r="U13" s="36"/>
      <c r="V13" s="36"/>
      <c r="W13" s="157" t="s">
        <v>27</v>
      </c>
      <c r="X13" s="158"/>
      <c r="Y13" s="157" t="s">
        <v>27</v>
      </c>
      <c r="Z13" s="158"/>
      <c r="AA13" s="36"/>
      <c r="AB13" s="36"/>
      <c r="AC13" s="36"/>
      <c r="AD13" s="36"/>
      <c r="AE13" s="157" t="s">
        <v>27</v>
      </c>
      <c r="AF13" s="158"/>
      <c r="AG13" s="157" t="s">
        <v>27</v>
      </c>
      <c r="AH13" s="158"/>
      <c r="AI13" s="157" t="s">
        <v>27</v>
      </c>
      <c r="AJ13" s="158"/>
      <c r="AK13" s="157" t="s">
        <v>27</v>
      </c>
      <c r="AL13" s="158"/>
      <c r="AM13" s="157" t="s">
        <v>27</v>
      </c>
      <c r="AN13" s="158"/>
      <c r="AO13" s="36"/>
      <c r="AP13" s="36"/>
      <c r="AQ13" s="36"/>
      <c r="AR13" s="36"/>
      <c r="AS13" s="157" t="s">
        <v>27</v>
      </c>
      <c r="AT13" s="158"/>
      <c r="AU13" s="157" t="s">
        <v>27</v>
      </c>
      <c r="AV13" s="158"/>
      <c r="AW13" s="157" t="s">
        <v>27</v>
      </c>
      <c r="AX13" s="158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9" t="s">
        <v>25</v>
      </c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4"/>
      <c r="BY13" s="41"/>
      <c r="BZ13" s="42"/>
      <c r="CA13" s="41"/>
      <c r="CB13" s="42"/>
      <c r="CC13" s="43"/>
      <c r="CD13" s="42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38">
        <v>2</v>
      </c>
      <c r="B14" s="85" t="s">
        <v>52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9"/>
      <c r="P14" s="35"/>
      <c r="Q14" s="36"/>
      <c r="R14" s="36"/>
      <c r="S14" s="36"/>
      <c r="T14" s="36"/>
      <c r="U14" s="36"/>
      <c r="V14" s="36"/>
      <c r="W14" s="159"/>
      <c r="X14" s="160"/>
      <c r="Y14" s="159"/>
      <c r="Z14" s="160"/>
      <c r="AA14" s="36"/>
      <c r="AB14" s="36"/>
      <c r="AC14" s="36"/>
      <c r="AD14" s="36"/>
      <c r="AE14" s="159"/>
      <c r="AF14" s="160"/>
      <c r="AG14" s="159"/>
      <c r="AH14" s="160"/>
      <c r="AI14" s="159"/>
      <c r="AJ14" s="160"/>
      <c r="AK14" s="159"/>
      <c r="AL14" s="160"/>
      <c r="AM14" s="159"/>
      <c r="AN14" s="160"/>
      <c r="AO14" s="36"/>
      <c r="AP14" s="36"/>
      <c r="AQ14" s="36"/>
      <c r="AR14" s="36"/>
      <c r="AS14" s="159"/>
      <c r="AT14" s="160"/>
      <c r="AU14" s="159"/>
      <c r="AV14" s="160"/>
      <c r="AW14" s="159"/>
      <c r="AX14" s="160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9" t="s">
        <v>25</v>
      </c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4"/>
      <c r="BY14" s="41"/>
      <c r="BZ14" s="42"/>
      <c r="CA14" s="41"/>
      <c r="CB14" s="42"/>
      <c r="CC14" s="43"/>
      <c r="CD14" s="42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38">
        <v>3</v>
      </c>
      <c r="B15" s="85" t="s">
        <v>45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9"/>
      <c r="P15" s="35"/>
      <c r="Q15" s="36"/>
      <c r="R15" s="36"/>
      <c r="S15" s="36"/>
      <c r="T15" s="36"/>
      <c r="U15" s="36"/>
      <c r="V15" s="36"/>
      <c r="W15" s="159"/>
      <c r="X15" s="160"/>
      <c r="Y15" s="159"/>
      <c r="Z15" s="160"/>
      <c r="AA15" s="36"/>
      <c r="AB15" s="36"/>
      <c r="AC15" s="36"/>
      <c r="AD15" s="36"/>
      <c r="AE15" s="159"/>
      <c r="AF15" s="160"/>
      <c r="AG15" s="159"/>
      <c r="AH15" s="160"/>
      <c r="AI15" s="159"/>
      <c r="AJ15" s="160"/>
      <c r="AK15" s="159"/>
      <c r="AL15" s="160"/>
      <c r="AM15" s="159"/>
      <c r="AN15" s="160"/>
      <c r="AO15" s="36"/>
      <c r="AP15" s="36"/>
      <c r="AQ15" s="36"/>
      <c r="AR15" s="36"/>
      <c r="AS15" s="159"/>
      <c r="AT15" s="160"/>
      <c r="AU15" s="159"/>
      <c r="AV15" s="160"/>
      <c r="AW15" s="159"/>
      <c r="AX15" s="160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9" t="s">
        <v>25</v>
      </c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4"/>
      <c r="BY15" s="41"/>
      <c r="BZ15" s="42"/>
      <c r="CA15" s="41"/>
      <c r="CB15" s="42"/>
      <c r="CC15" s="43"/>
      <c r="CD15" s="42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38">
        <v>4</v>
      </c>
      <c r="B16" s="79" t="s">
        <v>32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39"/>
      <c r="P16" s="35"/>
      <c r="Q16" s="36"/>
      <c r="R16" s="36"/>
      <c r="S16" s="36"/>
      <c r="T16" s="36"/>
      <c r="U16" s="36"/>
      <c r="V16" s="36"/>
      <c r="W16" s="159"/>
      <c r="X16" s="160"/>
      <c r="Y16" s="159"/>
      <c r="Z16" s="160"/>
      <c r="AA16" s="36"/>
      <c r="AB16" s="36"/>
      <c r="AC16" s="36"/>
      <c r="AD16" s="36"/>
      <c r="AE16" s="159"/>
      <c r="AF16" s="160"/>
      <c r="AG16" s="159"/>
      <c r="AH16" s="160"/>
      <c r="AI16" s="159"/>
      <c r="AJ16" s="160"/>
      <c r="AK16" s="159"/>
      <c r="AL16" s="160"/>
      <c r="AM16" s="159"/>
      <c r="AN16" s="160"/>
      <c r="AO16" s="36"/>
      <c r="AP16" s="36"/>
      <c r="AQ16" s="36"/>
      <c r="AR16" s="36"/>
      <c r="AS16" s="159"/>
      <c r="AT16" s="160"/>
      <c r="AU16" s="159"/>
      <c r="AV16" s="160"/>
      <c r="AW16" s="159"/>
      <c r="AX16" s="160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9" t="s">
        <v>25</v>
      </c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4"/>
      <c r="BY16" s="41"/>
      <c r="BZ16" s="42"/>
      <c r="CA16" s="41"/>
      <c r="CB16" s="42"/>
      <c r="CC16" s="43"/>
      <c r="CD16" s="42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38">
        <v>5</v>
      </c>
      <c r="B17" s="85" t="s">
        <v>51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9"/>
      <c r="P17" s="35"/>
      <c r="Q17" s="36"/>
      <c r="R17" s="36"/>
      <c r="S17" s="36"/>
      <c r="T17" s="36"/>
      <c r="U17" s="36"/>
      <c r="V17" s="36"/>
      <c r="W17" s="159"/>
      <c r="X17" s="160"/>
      <c r="Y17" s="159"/>
      <c r="Z17" s="160"/>
      <c r="AA17" s="36"/>
      <c r="AB17" s="36"/>
      <c r="AC17" s="36"/>
      <c r="AD17" s="36"/>
      <c r="AE17" s="159"/>
      <c r="AF17" s="160"/>
      <c r="AG17" s="159"/>
      <c r="AH17" s="160"/>
      <c r="AI17" s="159"/>
      <c r="AJ17" s="160"/>
      <c r="AK17" s="159"/>
      <c r="AL17" s="160"/>
      <c r="AM17" s="159"/>
      <c r="AN17" s="160"/>
      <c r="AO17" s="36"/>
      <c r="AP17" s="36"/>
      <c r="AQ17" s="36"/>
      <c r="AR17" s="36"/>
      <c r="AS17" s="159"/>
      <c r="AT17" s="160"/>
      <c r="AU17" s="159"/>
      <c r="AV17" s="160"/>
      <c r="AW17" s="159"/>
      <c r="AX17" s="160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9" t="s">
        <v>25</v>
      </c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4"/>
      <c r="BY17" s="41"/>
      <c r="BZ17" s="42"/>
      <c r="CA17" s="41"/>
      <c r="CB17" s="42"/>
      <c r="CC17" s="43"/>
      <c r="CD17" s="42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38">
        <v>6</v>
      </c>
      <c r="B18" s="79" t="s">
        <v>43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O18" s="39"/>
      <c r="P18" s="35"/>
      <c r="Q18" s="36"/>
      <c r="R18" s="36"/>
      <c r="S18" s="36"/>
      <c r="T18" s="36"/>
      <c r="U18" s="36"/>
      <c r="V18" s="36"/>
      <c r="W18" s="159"/>
      <c r="X18" s="160"/>
      <c r="Y18" s="159"/>
      <c r="Z18" s="160"/>
      <c r="AA18" s="36"/>
      <c r="AB18" s="36"/>
      <c r="AC18" s="36"/>
      <c r="AD18" s="36"/>
      <c r="AE18" s="159"/>
      <c r="AF18" s="160"/>
      <c r="AG18" s="159"/>
      <c r="AH18" s="160"/>
      <c r="AI18" s="159"/>
      <c r="AJ18" s="160"/>
      <c r="AK18" s="159"/>
      <c r="AL18" s="160"/>
      <c r="AM18" s="159"/>
      <c r="AN18" s="160"/>
      <c r="AO18" s="36"/>
      <c r="AP18" s="36"/>
      <c r="AQ18" s="36"/>
      <c r="AR18" s="36"/>
      <c r="AS18" s="159"/>
      <c r="AT18" s="160"/>
      <c r="AU18" s="159"/>
      <c r="AV18" s="160"/>
      <c r="AW18" s="159"/>
      <c r="AX18" s="160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9" t="s">
        <v>25</v>
      </c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4"/>
      <c r="BY18" s="41"/>
      <c r="BZ18" s="42"/>
      <c r="CA18" s="41"/>
      <c r="CB18" s="42"/>
      <c r="CC18" s="43"/>
      <c r="CD18" s="42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38">
        <v>7</v>
      </c>
      <c r="B19" s="85" t="s">
        <v>55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39"/>
      <c r="P19" s="35"/>
      <c r="Q19" s="36"/>
      <c r="R19" s="36"/>
      <c r="S19" s="36"/>
      <c r="T19" s="36"/>
      <c r="U19" s="36"/>
      <c r="V19" s="36"/>
      <c r="W19" s="159"/>
      <c r="X19" s="160"/>
      <c r="Y19" s="159"/>
      <c r="Z19" s="160"/>
      <c r="AA19" s="36"/>
      <c r="AB19" s="36"/>
      <c r="AC19" s="36"/>
      <c r="AD19" s="36"/>
      <c r="AE19" s="159"/>
      <c r="AF19" s="160"/>
      <c r="AG19" s="159"/>
      <c r="AH19" s="160"/>
      <c r="AI19" s="159"/>
      <c r="AJ19" s="160"/>
      <c r="AK19" s="159"/>
      <c r="AL19" s="160"/>
      <c r="AM19" s="159"/>
      <c r="AN19" s="160"/>
      <c r="AO19" s="36"/>
      <c r="AP19" s="36"/>
      <c r="AQ19" s="36"/>
      <c r="AR19" s="36"/>
      <c r="AS19" s="159"/>
      <c r="AT19" s="160"/>
      <c r="AU19" s="159"/>
      <c r="AV19" s="160"/>
      <c r="AW19" s="159"/>
      <c r="AX19" s="160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9" t="s">
        <v>25</v>
      </c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4"/>
      <c r="BY19" s="41"/>
      <c r="BZ19" s="42"/>
      <c r="CA19" s="41"/>
      <c r="CB19" s="42"/>
      <c r="CC19" s="43"/>
      <c r="CD19" s="42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38">
        <v>8</v>
      </c>
      <c r="B20" s="79" t="s">
        <v>34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39"/>
      <c r="P20" s="35"/>
      <c r="Q20" s="36"/>
      <c r="R20" s="36"/>
      <c r="S20" s="36"/>
      <c r="T20" s="36"/>
      <c r="U20" s="36"/>
      <c r="V20" s="36"/>
      <c r="W20" s="159"/>
      <c r="X20" s="160"/>
      <c r="Y20" s="159"/>
      <c r="Z20" s="160"/>
      <c r="AA20" s="36"/>
      <c r="AB20" s="36"/>
      <c r="AC20" s="36"/>
      <c r="AD20" s="36"/>
      <c r="AE20" s="159"/>
      <c r="AF20" s="160"/>
      <c r="AG20" s="159"/>
      <c r="AH20" s="160"/>
      <c r="AI20" s="159"/>
      <c r="AJ20" s="160"/>
      <c r="AK20" s="159"/>
      <c r="AL20" s="160"/>
      <c r="AM20" s="159"/>
      <c r="AN20" s="160"/>
      <c r="AO20" s="36"/>
      <c r="AP20" s="36"/>
      <c r="AQ20" s="36"/>
      <c r="AR20" s="36"/>
      <c r="AS20" s="159"/>
      <c r="AT20" s="160"/>
      <c r="AU20" s="159"/>
      <c r="AV20" s="160"/>
      <c r="AW20" s="159"/>
      <c r="AX20" s="160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9" t="s">
        <v>25</v>
      </c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4"/>
      <c r="BY20" s="41"/>
      <c r="BZ20" s="42"/>
      <c r="CA20" s="41"/>
      <c r="CB20" s="42"/>
      <c r="CC20" s="43"/>
      <c r="CD20" s="42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38">
        <v>9</v>
      </c>
      <c r="B21" s="79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39"/>
      <c r="P21" s="35"/>
      <c r="Q21" s="36"/>
      <c r="R21" s="36"/>
      <c r="S21" s="36"/>
      <c r="T21" s="36"/>
      <c r="U21" s="36"/>
      <c r="V21" s="36"/>
      <c r="W21" s="159"/>
      <c r="X21" s="160"/>
      <c r="Y21" s="159"/>
      <c r="Z21" s="160"/>
      <c r="AA21" s="36"/>
      <c r="AB21" s="36"/>
      <c r="AC21" s="36"/>
      <c r="AD21" s="36"/>
      <c r="AE21" s="159"/>
      <c r="AF21" s="160"/>
      <c r="AG21" s="159"/>
      <c r="AH21" s="160"/>
      <c r="AI21" s="159"/>
      <c r="AJ21" s="160"/>
      <c r="AK21" s="159"/>
      <c r="AL21" s="160"/>
      <c r="AM21" s="159"/>
      <c r="AN21" s="160"/>
      <c r="AO21" s="36"/>
      <c r="AP21" s="36"/>
      <c r="AQ21" s="36"/>
      <c r="AR21" s="36"/>
      <c r="AS21" s="159"/>
      <c r="AT21" s="160"/>
      <c r="AU21" s="159"/>
      <c r="AV21" s="160"/>
      <c r="AW21" s="159"/>
      <c r="AX21" s="160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9" t="s">
        <v>25</v>
      </c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4"/>
      <c r="BY21" s="41"/>
      <c r="BZ21" s="42"/>
      <c r="CA21" s="41"/>
      <c r="CB21" s="42"/>
      <c r="CC21" s="43"/>
      <c r="CD21" s="42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38">
        <v>10</v>
      </c>
      <c r="B22" s="85" t="s">
        <v>49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9"/>
      <c r="P22" s="35"/>
      <c r="Q22" s="36"/>
      <c r="R22" s="36"/>
      <c r="S22" s="36"/>
      <c r="T22" s="36"/>
      <c r="U22" s="36"/>
      <c r="V22" s="36"/>
      <c r="W22" s="159"/>
      <c r="X22" s="160"/>
      <c r="Y22" s="159"/>
      <c r="Z22" s="160"/>
      <c r="AA22" s="36"/>
      <c r="AB22" s="36"/>
      <c r="AC22" s="36"/>
      <c r="AD22" s="36"/>
      <c r="AE22" s="159"/>
      <c r="AF22" s="160"/>
      <c r="AG22" s="159"/>
      <c r="AH22" s="160"/>
      <c r="AI22" s="159"/>
      <c r="AJ22" s="160"/>
      <c r="AK22" s="159"/>
      <c r="AL22" s="160"/>
      <c r="AM22" s="159"/>
      <c r="AN22" s="160"/>
      <c r="AO22" s="36"/>
      <c r="AP22" s="36"/>
      <c r="AQ22" s="36"/>
      <c r="AR22" s="36"/>
      <c r="AS22" s="159"/>
      <c r="AT22" s="160"/>
      <c r="AU22" s="159"/>
      <c r="AV22" s="160"/>
      <c r="AW22" s="159"/>
      <c r="AX22" s="160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9" t="s">
        <v>25</v>
      </c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4"/>
      <c r="BY22" s="41"/>
      <c r="BZ22" s="42"/>
      <c r="CA22" s="41"/>
      <c r="CB22" s="42"/>
      <c r="CC22" s="43"/>
      <c r="CD22" s="42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38">
        <v>11</v>
      </c>
      <c r="B23" s="85" t="s">
        <v>44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39"/>
      <c r="P23" s="35"/>
      <c r="Q23" s="36"/>
      <c r="R23" s="36"/>
      <c r="S23" s="36"/>
      <c r="T23" s="36"/>
      <c r="U23" s="36"/>
      <c r="V23" s="36"/>
      <c r="W23" s="159"/>
      <c r="X23" s="160"/>
      <c r="Y23" s="159"/>
      <c r="Z23" s="160"/>
      <c r="AA23" s="36"/>
      <c r="AB23" s="36"/>
      <c r="AC23" s="36"/>
      <c r="AD23" s="36"/>
      <c r="AE23" s="159"/>
      <c r="AF23" s="160"/>
      <c r="AG23" s="159"/>
      <c r="AH23" s="160"/>
      <c r="AI23" s="159"/>
      <c r="AJ23" s="160"/>
      <c r="AK23" s="159"/>
      <c r="AL23" s="160"/>
      <c r="AM23" s="159"/>
      <c r="AN23" s="160"/>
      <c r="AO23" s="36"/>
      <c r="AP23" s="36"/>
      <c r="AQ23" s="36"/>
      <c r="AR23" s="36"/>
      <c r="AS23" s="159"/>
      <c r="AT23" s="160"/>
      <c r="AU23" s="159"/>
      <c r="AV23" s="160"/>
      <c r="AW23" s="159"/>
      <c r="AX23" s="160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9" t="s">
        <v>25</v>
      </c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4"/>
      <c r="BY23" s="41"/>
      <c r="BZ23" s="42"/>
      <c r="CA23" s="41"/>
      <c r="CB23" s="42"/>
      <c r="CC23" s="43"/>
      <c r="CD23" s="42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38">
        <v>12</v>
      </c>
      <c r="B24" s="79" t="s">
        <v>36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39"/>
      <c r="P24" s="35"/>
      <c r="Q24" s="36"/>
      <c r="R24" s="36"/>
      <c r="S24" s="36"/>
      <c r="T24" s="36"/>
      <c r="U24" s="36"/>
      <c r="V24" s="36"/>
      <c r="W24" s="159"/>
      <c r="X24" s="160"/>
      <c r="Y24" s="159"/>
      <c r="Z24" s="160"/>
      <c r="AA24" s="36"/>
      <c r="AB24" s="36"/>
      <c r="AC24" s="36"/>
      <c r="AD24" s="36"/>
      <c r="AE24" s="159"/>
      <c r="AF24" s="160"/>
      <c r="AG24" s="159"/>
      <c r="AH24" s="160"/>
      <c r="AI24" s="159"/>
      <c r="AJ24" s="160"/>
      <c r="AK24" s="159"/>
      <c r="AL24" s="160"/>
      <c r="AM24" s="159"/>
      <c r="AN24" s="160"/>
      <c r="AO24" s="36"/>
      <c r="AP24" s="36"/>
      <c r="AQ24" s="36"/>
      <c r="AR24" s="36"/>
      <c r="AS24" s="159"/>
      <c r="AT24" s="160"/>
      <c r="AU24" s="159"/>
      <c r="AV24" s="160"/>
      <c r="AW24" s="159"/>
      <c r="AX24" s="160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9" t="s">
        <v>25</v>
      </c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4"/>
      <c r="BY24" s="41"/>
      <c r="BZ24" s="42"/>
      <c r="CA24" s="41"/>
      <c r="CB24" s="42"/>
      <c r="CC24" s="43"/>
      <c r="CD24" s="42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38">
        <v>13</v>
      </c>
      <c r="B25" s="85" t="s">
        <v>57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9"/>
      <c r="P25" s="35"/>
      <c r="Q25" s="36"/>
      <c r="R25" s="36"/>
      <c r="S25" s="36"/>
      <c r="T25" s="36"/>
      <c r="U25" s="36"/>
      <c r="V25" s="36"/>
      <c r="W25" s="159"/>
      <c r="X25" s="160"/>
      <c r="Y25" s="159"/>
      <c r="Z25" s="160"/>
      <c r="AA25" s="36"/>
      <c r="AB25" s="36"/>
      <c r="AC25" s="36"/>
      <c r="AD25" s="36"/>
      <c r="AE25" s="159"/>
      <c r="AF25" s="160"/>
      <c r="AG25" s="159"/>
      <c r="AH25" s="160"/>
      <c r="AI25" s="159"/>
      <c r="AJ25" s="160"/>
      <c r="AK25" s="159"/>
      <c r="AL25" s="160"/>
      <c r="AM25" s="159"/>
      <c r="AN25" s="160"/>
      <c r="AO25" s="36"/>
      <c r="AP25" s="36"/>
      <c r="AQ25" s="36"/>
      <c r="AR25" s="36"/>
      <c r="AS25" s="159"/>
      <c r="AT25" s="160"/>
      <c r="AU25" s="159"/>
      <c r="AV25" s="160"/>
      <c r="AW25" s="159"/>
      <c r="AX25" s="160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45" t="s">
        <v>58</v>
      </c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4"/>
      <c r="BY25" s="41"/>
      <c r="BZ25" s="42"/>
      <c r="CA25" s="41"/>
      <c r="CB25" s="42"/>
      <c r="CC25" s="43"/>
      <c r="CD25" s="42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38">
        <v>14</v>
      </c>
      <c r="B26" s="79" t="s">
        <v>39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39"/>
      <c r="P26" s="35"/>
      <c r="Q26" s="36"/>
      <c r="R26" s="36"/>
      <c r="S26" s="36"/>
      <c r="T26" s="36"/>
      <c r="U26" s="36"/>
      <c r="V26" s="36"/>
      <c r="W26" s="159"/>
      <c r="X26" s="160"/>
      <c r="Y26" s="159"/>
      <c r="Z26" s="160"/>
      <c r="AA26" s="36"/>
      <c r="AB26" s="36"/>
      <c r="AC26" s="36"/>
      <c r="AD26" s="36"/>
      <c r="AE26" s="159"/>
      <c r="AF26" s="160"/>
      <c r="AG26" s="159"/>
      <c r="AH26" s="160"/>
      <c r="AI26" s="159"/>
      <c r="AJ26" s="160"/>
      <c r="AK26" s="159"/>
      <c r="AL26" s="160"/>
      <c r="AM26" s="159"/>
      <c r="AN26" s="160"/>
      <c r="AO26" s="36"/>
      <c r="AP26" s="36"/>
      <c r="AQ26" s="36"/>
      <c r="AR26" s="36"/>
      <c r="AS26" s="159"/>
      <c r="AT26" s="160"/>
      <c r="AU26" s="159"/>
      <c r="AV26" s="160"/>
      <c r="AW26" s="159"/>
      <c r="AX26" s="160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9" t="s">
        <v>25</v>
      </c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4"/>
      <c r="BY26" s="41"/>
      <c r="BZ26" s="42"/>
      <c r="CA26" s="41"/>
      <c r="CB26" s="42"/>
      <c r="CC26" s="43"/>
      <c r="CD26" s="42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38">
        <v>15</v>
      </c>
      <c r="B27" s="79" t="s">
        <v>30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39"/>
      <c r="P27" s="35"/>
      <c r="Q27" s="36"/>
      <c r="R27" s="36"/>
      <c r="S27" s="36"/>
      <c r="T27" s="36"/>
      <c r="U27" s="36"/>
      <c r="V27" s="36"/>
      <c r="W27" s="159"/>
      <c r="X27" s="160"/>
      <c r="Y27" s="159"/>
      <c r="Z27" s="160"/>
      <c r="AA27" s="36"/>
      <c r="AB27" s="36"/>
      <c r="AC27" s="36"/>
      <c r="AD27" s="36"/>
      <c r="AE27" s="159"/>
      <c r="AF27" s="160"/>
      <c r="AG27" s="159"/>
      <c r="AH27" s="160"/>
      <c r="AI27" s="159"/>
      <c r="AJ27" s="160"/>
      <c r="AK27" s="159"/>
      <c r="AL27" s="160"/>
      <c r="AM27" s="159"/>
      <c r="AN27" s="160"/>
      <c r="AO27" s="36"/>
      <c r="AP27" s="36"/>
      <c r="AQ27" s="36"/>
      <c r="AR27" s="36"/>
      <c r="AS27" s="159"/>
      <c r="AT27" s="160"/>
      <c r="AU27" s="159"/>
      <c r="AV27" s="160"/>
      <c r="AW27" s="159"/>
      <c r="AX27" s="160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9" t="s">
        <v>25</v>
      </c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4"/>
      <c r="BY27" s="41"/>
      <c r="BZ27" s="42"/>
      <c r="CA27" s="41"/>
      <c r="CB27" s="42"/>
      <c r="CC27" s="43"/>
      <c r="CD27" s="42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38">
        <v>16</v>
      </c>
      <c r="B28" s="79" t="s">
        <v>38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1"/>
      <c r="O28" s="39"/>
      <c r="P28" s="35"/>
      <c r="Q28" s="36"/>
      <c r="R28" s="36"/>
      <c r="S28" s="36"/>
      <c r="T28" s="36"/>
      <c r="U28" s="36"/>
      <c r="V28" s="36"/>
      <c r="W28" s="159"/>
      <c r="X28" s="160"/>
      <c r="Y28" s="159"/>
      <c r="Z28" s="160"/>
      <c r="AA28" s="36"/>
      <c r="AB28" s="36"/>
      <c r="AC28" s="36"/>
      <c r="AD28" s="36"/>
      <c r="AE28" s="159"/>
      <c r="AF28" s="160"/>
      <c r="AG28" s="159"/>
      <c r="AH28" s="160"/>
      <c r="AI28" s="159"/>
      <c r="AJ28" s="160"/>
      <c r="AK28" s="159"/>
      <c r="AL28" s="160"/>
      <c r="AM28" s="159"/>
      <c r="AN28" s="160"/>
      <c r="AO28" s="36"/>
      <c r="AP28" s="36"/>
      <c r="AQ28" s="36"/>
      <c r="AR28" s="36"/>
      <c r="AS28" s="159"/>
      <c r="AT28" s="160"/>
      <c r="AU28" s="159"/>
      <c r="AV28" s="160"/>
      <c r="AW28" s="159"/>
      <c r="AX28" s="160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9" t="s">
        <v>25</v>
      </c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4"/>
      <c r="BY28" s="41"/>
      <c r="BZ28" s="42"/>
      <c r="CA28" s="41"/>
      <c r="CB28" s="42"/>
      <c r="CC28" s="43"/>
      <c r="CD28" s="42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38">
        <v>17</v>
      </c>
      <c r="B29" s="79" t="s">
        <v>37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39"/>
      <c r="P29" s="17"/>
      <c r="Q29" s="17"/>
      <c r="R29" s="17"/>
      <c r="S29" s="17"/>
      <c r="T29" s="17"/>
      <c r="U29" s="17"/>
      <c r="V29" s="17"/>
      <c r="W29" s="159"/>
      <c r="X29" s="160"/>
      <c r="Y29" s="159"/>
      <c r="Z29" s="160"/>
      <c r="AA29" s="17"/>
      <c r="AB29" s="17"/>
      <c r="AC29" s="17"/>
      <c r="AD29" s="17"/>
      <c r="AE29" s="159"/>
      <c r="AF29" s="160"/>
      <c r="AG29" s="159"/>
      <c r="AH29" s="160"/>
      <c r="AI29" s="159"/>
      <c r="AJ29" s="160"/>
      <c r="AK29" s="159"/>
      <c r="AL29" s="160"/>
      <c r="AM29" s="159"/>
      <c r="AN29" s="160"/>
      <c r="AO29" s="17"/>
      <c r="AP29" s="17"/>
      <c r="AQ29" s="17"/>
      <c r="AR29" s="17"/>
      <c r="AS29" s="159"/>
      <c r="AT29" s="160"/>
      <c r="AU29" s="159"/>
      <c r="AV29" s="160"/>
      <c r="AW29" s="159"/>
      <c r="AX29" s="160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39" t="s">
        <v>25</v>
      </c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40"/>
      <c r="BY29" s="65">
        <f t="shared" ref="BY29:BY43" si="3">COUNTIF(O29:BX29,"E")</f>
        <v>0</v>
      </c>
      <c r="BZ29" s="66"/>
      <c r="CA29" s="65">
        <f t="shared" ref="CA29:CA43" si="4">COUNTIF(O29:BX29,"F")</f>
        <v>0</v>
      </c>
      <c r="CB29" s="66"/>
      <c r="CC29" s="65">
        <f t="shared" ref="CC29:CC43" si="5">BY29+CA29</f>
        <v>0</v>
      </c>
      <c r="CD29" s="66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38">
        <v>18</v>
      </c>
      <c r="B30" s="85" t="s">
        <v>54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9"/>
      <c r="P30" s="17"/>
      <c r="Q30" s="17"/>
      <c r="R30" s="17"/>
      <c r="S30" s="17"/>
      <c r="T30" s="17"/>
      <c r="U30" s="17"/>
      <c r="V30" s="17"/>
      <c r="W30" s="159"/>
      <c r="X30" s="160"/>
      <c r="Y30" s="159"/>
      <c r="Z30" s="160"/>
      <c r="AA30" s="17"/>
      <c r="AB30" s="17"/>
      <c r="AC30" s="17"/>
      <c r="AD30" s="17"/>
      <c r="AE30" s="159"/>
      <c r="AF30" s="160"/>
      <c r="AG30" s="159"/>
      <c r="AH30" s="160"/>
      <c r="AI30" s="159"/>
      <c r="AJ30" s="160"/>
      <c r="AK30" s="159"/>
      <c r="AL30" s="160"/>
      <c r="AM30" s="159"/>
      <c r="AN30" s="160"/>
      <c r="AO30" s="17"/>
      <c r="AP30" s="17"/>
      <c r="AQ30" s="17"/>
      <c r="AR30" s="17"/>
      <c r="AS30" s="159"/>
      <c r="AT30" s="160"/>
      <c r="AU30" s="159"/>
      <c r="AV30" s="160"/>
      <c r="AW30" s="159"/>
      <c r="AX30" s="160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39" t="s">
        <v>25</v>
      </c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40"/>
      <c r="BY30" s="65">
        <f t="shared" si="3"/>
        <v>0</v>
      </c>
      <c r="BZ30" s="66"/>
      <c r="CA30" s="65">
        <f t="shared" si="4"/>
        <v>0</v>
      </c>
      <c r="CB30" s="66"/>
      <c r="CC30" s="65">
        <f t="shared" si="5"/>
        <v>0</v>
      </c>
      <c r="CD30" s="66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38">
        <v>19</v>
      </c>
      <c r="B31" s="85" t="s">
        <v>53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39"/>
      <c r="P31" s="17"/>
      <c r="Q31" s="17"/>
      <c r="R31" s="17"/>
      <c r="S31" s="17"/>
      <c r="T31" s="17"/>
      <c r="U31" s="17"/>
      <c r="V31" s="17"/>
      <c r="W31" s="159"/>
      <c r="X31" s="160"/>
      <c r="Y31" s="159"/>
      <c r="Z31" s="160"/>
      <c r="AA31" s="17"/>
      <c r="AB31" s="17"/>
      <c r="AC31" s="17"/>
      <c r="AD31" s="17"/>
      <c r="AE31" s="159"/>
      <c r="AF31" s="160"/>
      <c r="AG31" s="159"/>
      <c r="AH31" s="160"/>
      <c r="AI31" s="159"/>
      <c r="AJ31" s="160"/>
      <c r="AK31" s="159"/>
      <c r="AL31" s="160"/>
      <c r="AM31" s="159"/>
      <c r="AN31" s="160"/>
      <c r="AO31" s="17"/>
      <c r="AP31" s="17"/>
      <c r="AQ31" s="17"/>
      <c r="AR31" s="17"/>
      <c r="AS31" s="159"/>
      <c r="AT31" s="160"/>
      <c r="AU31" s="159"/>
      <c r="AV31" s="160"/>
      <c r="AW31" s="159"/>
      <c r="AX31" s="160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39" t="s">
        <v>25</v>
      </c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40"/>
      <c r="BY31" s="65">
        <f t="shared" si="3"/>
        <v>0</v>
      </c>
      <c r="BZ31" s="66"/>
      <c r="CA31" s="65">
        <f t="shared" si="4"/>
        <v>0</v>
      </c>
      <c r="CB31" s="66"/>
      <c r="CC31" s="65">
        <f t="shared" si="5"/>
        <v>0</v>
      </c>
      <c r="CD31" s="66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38">
        <v>20</v>
      </c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39"/>
      <c r="P32" s="17"/>
      <c r="Q32" s="17"/>
      <c r="R32" s="17"/>
      <c r="S32" s="17"/>
      <c r="T32" s="17"/>
      <c r="U32" s="17"/>
      <c r="V32" s="17"/>
      <c r="W32" s="159"/>
      <c r="X32" s="160"/>
      <c r="Y32" s="159"/>
      <c r="Z32" s="160"/>
      <c r="AA32" s="17"/>
      <c r="AB32" s="17"/>
      <c r="AC32" s="17"/>
      <c r="AD32" s="17"/>
      <c r="AE32" s="159"/>
      <c r="AF32" s="160"/>
      <c r="AG32" s="159"/>
      <c r="AH32" s="160"/>
      <c r="AI32" s="159"/>
      <c r="AJ32" s="160"/>
      <c r="AK32" s="159"/>
      <c r="AL32" s="160"/>
      <c r="AM32" s="159"/>
      <c r="AN32" s="160"/>
      <c r="AO32" s="17"/>
      <c r="AP32" s="17"/>
      <c r="AQ32" s="17"/>
      <c r="AR32" s="17"/>
      <c r="AS32" s="159"/>
      <c r="AT32" s="160"/>
      <c r="AU32" s="159"/>
      <c r="AV32" s="160"/>
      <c r="AW32" s="159"/>
      <c r="AX32" s="160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45" t="s">
        <v>58</v>
      </c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40"/>
      <c r="BY32" s="65">
        <f t="shared" si="3"/>
        <v>0</v>
      </c>
      <c r="BZ32" s="66"/>
      <c r="CA32" s="65">
        <f t="shared" si="4"/>
        <v>1</v>
      </c>
      <c r="CB32" s="66"/>
      <c r="CC32" s="65">
        <f t="shared" si="5"/>
        <v>1</v>
      </c>
      <c r="CD32" s="66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38">
        <v>21</v>
      </c>
      <c r="B33" s="82" t="s">
        <v>33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39"/>
      <c r="P33" s="17"/>
      <c r="Q33" s="17"/>
      <c r="R33" s="17"/>
      <c r="S33" s="17"/>
      <c r="T33" s="17"/>
      <c r="U33" s="17"/>
      <c r="V33" s="17"/>
      <c r="W33" s="159"/>
      <c r="X33" s="160"/>
      <c r="Y33" s="159"/>
      <c r="Z33" s="160"/>
      <c r="AA33" s="17"/>
      <c r="AB33" s="17"/>
      <c r="AC33" s="17"/>
      <c r="AD33" s="17"/>
      <c r="AE33" s="159"/>
      <c r="AF33" s="160"/>
      <c r="AG33" s="159"/>
      <c r="AH33" s="160"/>
      <c r="AI33" s="159"/>
      <c r="AJ33" s="160"/>
      <c r="AK33" s="159"/>
      <c r="AL33" s="160"/>
      <c r="AM33" s="159"/>
      <c r="AN33" s="160"/>
      <c r="AO33" s="17"/>
      <c r="AP33" s="17"/>
      <c r="AQ33" s="17"/>
      <c r="AR33" s="17"/>
      <c r="AS33" s="159"/>
      <c r="AT33" s="160"/>
      <c r="AU33" s="159"/>
      <c r="AV33" s="160"/>
      <c r="AW33" s="159"/>
      <c r="AX33" s="160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45" t="s">
        <v>58</v>
      </c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40"/>
      <c r="BY33" s="65">
        <f t="shared" si="3"/>
        <v>0</v>
      </c>
      <c r="BZ33" s="66"/>
      <c r="CA33" s="65">
        <f t="shared" si="4"/>
        <v>1</v>
      </c>
      <c r="CB33" s="66"/>
      <c r="CC33" s="65">
        <f t="shared" si="5"/>
        <v>1</v>
      </c>
      <c r="CD33" s="66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38">
        <v>22</v>
      </c>
      <c r="B34" s="79" t="s">
        <v>31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39"/>
      <c r="P34" s="17"/>
      <c r="Q34" s="17"/>
      <c r="R34" s="17"/>
      <c r="S34" s="17"/>
      <c r="T34" s="17"/>
      <c r="U34" s="17"/>
      <c r="V34" s="17"/>
      <c r="W34" s="159"/>
      <c r="X34" s="160"/>
      <c r="Y34" s="159"/>
      <c r="Z34" s="160"/>
      <c r="AA34" s="17"/>
      <c r="AB34" s="17"/>
      <c r="AC34" s="17"/>
      <c r="AD34" s="17"/>
      <c r="AE34" s="159"/>
      <c r="AF34" s="160"/>
      <c r="AG34" s="159"/>
      <c r="AH34" s="160"/>
      <c r="AI34" s="159"/>
      <c r="AJ34" s="160"/>
      <c r="AK34" s="159"/>
      <c r="AL34" s="160"/>
      <c r="AM34" s="159"/>
      <c r="AN34" s="160"/>
      <c r="AO34" s="17"/>
      <c r="AP34" s="17"/>
      <c r="AQ34" s="17"/>
      <c r="AR34" s="17"/>
      <c r="AS34" s="159"/>
      <c r="AT34" s="160"/>
      <c r="AU34" s="159"/>
      <c r="AV34" s="160"/>
      <c r="AW34" s="159"/>
      <c r="AX34" s="160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39" t="s">
        <v>25</v>
      </c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40"/>
      <c r="BY34" s="65">
        <f t="shared" si="3"/>
        <v>0</v>
      </c>
      <c r="BZ34" s="66"/>
      <c r="CA34" s="65">
        <f t="shared" si="4"/>
        <v>0</v>
      </c>
      <c r="CB34" s="66"/>
      <c r="CC34" s="65">
        <f t="shared" si="5"/>
        <v>0</v>
      </c>
      <c r="CD34" s="66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38">
        <v>23</v>
      </c>
      <c r="B35" s="79" t="s">
        <v>28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39"/>
      <c r="P35" s="17"/>
      <c r="Q35" s="17"/>
      <c r="R35" s="17"/>
      <c r="S35" s="17"/>
      <c r="T35" s="17"/>
      <c r="U35" s="17"/>
      <c r="V35" s="17"/>
      <c r="W35" s="159"/>
      <c r="X35" s="160"/>
      <c r="Y35" s="159"/>
      <c r="Z35" s="160"/>
      <c r="AA35" s="17"/>
      <c r="AB35" s="17"/>
      <c r="AC35" s="17"/>
      <c r="AD35" s="17"/>
      <c r="AE35" s="159"/>
      <c r="AF35" s="160"/>
      <c r="AG35" s="159"/>
      <c r="AH35" s="160"/>
      <c r="AI35" s="159"/>
      <c r="AJ35" s="160"/>
      <c r="AK35" s="159"/>
      <c r="AL35" s="160"/>
      <c r="AM35" s="159"/>
      <c r="AN35" s="160"/>
      <c r="AO35" s="17"/>
      <c r="AP35" s="17"/>
      <c r="AQ35" s="17"/>
      <c r="AR35" s="17"/>
      <c r="AS35" s="159"/>
      <c r="AT35" s="160"/>
      <c r="AU35" s="159"/>
      <c r="AV35" s="160"/>
      <c r="AW35" s="159"/>
      <c r="AX35" s="160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39" t="s">
        <v>25</v>
      </c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40"/>
      <c r="BY35" s="65">
        <f t="shared" si="3"/>
        <v>0</v>
      </c>
      <c r="BZ35" s="66"/>
      <c r="CA35" s="65">
        <f t="shared" si="4"/>
        <v>0</v>
      </c>
      <c r="CB35" s="66"/>
      <c r="CC35" s="65">
        <f t="shared" si="5"/>
        <v>0</v>
      </c>
      <c r="CD35" s="66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38">
        <v>24</v>
      </c>
      <c r="B36" s="82" t="s">
        <v>42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4"/>
      <c r="O36" s="39"/>
      <c r="P36" s="17"/>
      <c r="Q36" s="17"/>
      <c r="R36" s="17"/>
      <c r="S36" s="17"/>
      <c r="T36" s="17"/>
      <c r="U36" s="17"/>
      <c r="V36" s="17"/>
      <c r="W36" s="159"/>
      <c r="X36" s="160"/>
      <c r="Y36" s="159"/>
      <c r="Z36" s="160"/>
      <c r="AA36" s="17"/>
      <c r="AB36" s="17"/>
      <c r="AC36" s="17"/>
      <c r="AD36" s="17"/>
      <c r="AE36" s="159"/>
      <c r="AF36" s="160"/>
      <c r="AG36" s="159"/>
      <c r="AH36" s="160"/>
      <c r="AI36" s="159"/>
      <c r="AJ36" s="160"/>
      <c r="AK36" s="159"/>
      <c r="AL36" s="160"/>
      <c r="AM36" s="159"/>
      <c r="AN36" s="160"/>
      <c r="AO36" s="17"/>
      <c r="AP36" s="17"/>
      <c r="AQ36" s="17"/>
      <c r="AR36" s="17"/>
      <c r="AS36" s="159"/>
      <c r="AT36" s="160"/>
      <c r="AU36" s="159"/>
      <c r="AV36" s="160"/>
      <c r="AW36" s="159"/>
      <c r="AX36" s="160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45" t="s">
        <v>58</v>
      </c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40"/>
      <c r="BY36" s="44"/>
      <c r="BZ36" s="42"/>
      <c r="CA36" s="44"/>
      <c r="CB36" s="42"/>
      <c r="CC36" s="44"/>
      <c r="CD36" s="42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</row>
    <row r="37" spans="1:101" ht="18" customHeight="1">
      <c r="A37" s="38">
        <v>25</v>
      </c>
      <c r="B37" s="85" t="s">
        <v>46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39"/>
      <c r="P37" s="17"/>
      <c r="Q37" s="17"/>
      <c r="R37" s="17"/>
      <c r="S37" s="17"/>
      <c r="T37" s="17"/>
      <c r="U37" s="17"/>
      <c r="V37" s="17"/>
      <c r="W37" s="159"/>
      <c r="X37" s="160"/>
      <c r="Y37" s="159"/>
      <c r="Z37" s="160"/>
      <c r="AA37" s="17"/>
      <c r="AB37" s="17"/>
      <c r="AC37" s="17"/>
      <c r="AD37" s="17"/>
      <c r="AE37" s="159"/>
      <c r="AF37" s="160"/>
      <c r="AG37" s="159"/>
      <c r="AH37" s="160"/>
      <c r="AI37" s="159"/>
      <c r="AJ37" s="160"/>
      <c r="AK37" s="159"/>
      <c r="AL37" s="160"/>
      <c r="AM37" s="159"/>
      <c r="AN37" s="160"/>
      <c r="AO37" s="17"/>
      <c r="AP37" s="17"/>
      <c r="AQ37" s="17"/>
      <c r="AR37" s="17"/>
      <c r="AS37" s="159"/>
      <c r="AT37" s="160"/>
      <c r="AU37" s="159"/>
      <c r="AV37" s="160"/>
      <c r="AW37" s="159"/>
      <c r="AX37" s="160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39" t="s">
        <v>25</v>
      </c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40"/>
      <c r="BY37" s="44"/>
      <c r="BZ37" s="42"/>
      <c r="CA37" s="44"/>
      <c r="CB37" s="42"/>
      <c r="CC37" s="44"/>
      <c r="CD37" s="42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1" ht="18" customHeight="1">
      <c r="A38" s="38">
        <v>26</v>
      </c>
      <c r="B38" s="79" t="s">
        <v>35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39"/>
      <c r="P38" s="17"/>
      <c r="Q38" s="17"/>
      <c r="R38" s="17"/>
      <c r="S38" s="17"/>
      <c r="T38" s="17"/>
      <c r="U38" s="17"/>
      <c r="V38" s="17"/>
      <c r="W38" s="159"/>
      <c r="X38" s="160"/>
      <c r="Y38" s="159"/>
      <c r="Z38" s="160"/>
      <c r="AA38" s="17"/>
      <c r="AB38" s="17"/>
      <c r="AC38" s="17"/>
      <c r="AD38" s="17"/>
      <c r="AE38" s="159"/>
      <c r="AF38" s="160"/>
      <c r="AG38" s="159"/>
      <c r="AH38" s="160"/>
      <c r="AI38" s="159"/>
      <c r="AJ38" s="160"/>
      <c r="AK38" s="159"/>
      <c r="AL38" s="160"/>
      <c r="AM38" s="159"/>
      <c r="AN38" s="160"/>
      <c r="AO38" s="17"/>
      <c r="AP38" s="17"/>
      <c r="AQ38" s="17"/>
      <c r="AR38" s="17"/>
      <c r="AS38" s="159"/>
      <c r="AT38" s="160"/>
      <c r="AU38" s="159"/>
      <c r="AV38" s="160"/>
      <c r="AW38" s="159"/>
      <c r="AX38" s="160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39" t="s">
        <v>25</v>
      </c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40"/>
      <c r="BY38" s="44"/>
      <c r="BZ38" s="42"/>
      <c r="CA38" s="44"/>
      <c r="CB38" s="42"/>
      <c r="CC38" s="44"/>
      <c r="CD38" s="42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</row>
    <row r="39" spans="1:101" ht="18" customHeight="1">
      <c r="A39" s="38">
        <v>27</v>
      </c>
      <c r="B39" s="79" t="s">
        <v>41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  <c r="O39" s="39"/>
      <c r="P39" s="17"/>
      <c r="Q39" s="17"/>
      <c r="R39" s="17"/>
      <c r="S39" s="17"/>
      <c r="T39" s="17"/>
      <c r="U39" s="17"/>
      <c r="V39" s="17"/>
      <c r="W39" s="159"/>
      <c r="X39" s="160"/>
      <c r="Y39" s="159"/>
      <c r="Z39" s="160"/>
      <c r="AA39" s="17"/>
      <c r="AB39" s="17"/>
      <c r="AC39" s="17"/>
      <c r="AD39" s="17"/>
      <c r="AE39" s="159"/>
      <c r="AF39" s="160"/>
      <c r="AG39" s="159"/>
      <c r="AH39" s="160"/>
      <c r="AI39" s="159"/>
      <c r="AJ39" s="160"/>
      <c r="AK39" s="159"/>
      <c r="AL39" s="160"/>
      <c r="AM39" s="159"/>
      <c r="AN39" s="160"/>
      <c r="AO39" s="17"/>
      <c r="AP39" s="17"/>
      <c r="AQ39" s="17"/>
      <c r="AR39" s="17"/>
      <c r="AS39" s="159"/>
      <c r="AT39" s="160"/>
      <c r="AU39" s="159"/>
      <c r="AV39" s="160"/>
      <c r="AW39" s="159"/>
      <c r="AX39" s="160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39" t="s">
        <v>25</v>
      </c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40"/>
      <c r="BY39" s="44"/>
      <c r="BZ39" s="42"/>
      <c r="CA39" s="44"/>
      <c r="CB39" s="42"/>
      <c r="CC39" s="44"/>
      <c r="CD39" s="42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</row>
    <row r="40" spans="1:101" ht="18" customHeight="1">
      <c r="A40" s="38">
        <v>28</v>
      </c>
      <c r="B40" s="85" t="s">
        <v>47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39"/>
      <c r="P40" s="17"/>
      <c r="Q40" s="17"/>
      <c r="R40" s="17"/>
      <c r="S40" s="17"/>
      <c r="T40" s="17"/>
      <c r="U40" s="17"/>
      <c r="V40" s="17"/>
      <c r="W40" s="159"/>
      <c r="X40" s="160"/>
      <c r="Y40" s="159"/>
      <c r="Z40" s="160"/>
      <c r="AA40" s="17"/>
      <c r="AB40" s="17"/>
      <c r="AC40" s="17"/>
      <c r="AD40" s="17"/>
      <c r="AE40" s="159"/>
      <c r="AF40" s="160"/>
      <c r="AG40" s="159"/>
      <c r="AH40" s="160"/>
      <c r="AI40" s="159"/>
      <c r="AJ40" s="160"/>
      <c r="AK40" s="159"/>
      <c r="AL40" s="160"/>
      <c r="AM40" s="159"/>
      <c r="AN40" s="160"/>
      <c r="AO40" s="17"/>
      <c r="AP40" s="17"/>
      <c r="AQ40" s="17"/>
      <c r="AR40" s="17"/>
      <c r="AS40" s="159"/>
      <c r="AT40" s="160"/>
      <c r="AU40" s="159"/>
      <c r="AV40" s="160"/>
      <c r="AW40" s="159"/>
      <c r="AX40" s="160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39" t="s">
        <v>25</v>
      </c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40"/>
      <c r="BY40" s="44"/>
      <c r="BZ40" s="42"/>
      <c r="CA40" s="44"/>
      <c r="CB40" s="42"/>
      <c r="CC40" s="44"/>
      <c r="CD40" s="42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</row>
    <row r="41" spans="1:101" ht="18" customHeight="1">
      <c r="A41" s="38">
        <v>29</v>
      </c>
      <c r="B41" s="85" t="s">
        <v>56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9"/>
      <c r="P41" s="17"/>
      <c r="Q41" s="17"/>
      <c r="R41" s="17"/>
      <c r="S41" s="17"/>
      <c r="T41" s="17"/>
      <c r="U41" s="17"/>
      <c r="V41" s="17"/>
      <c r="W41" s="159"/>
      <c r="X41" s="160"/>
      <c r="Y41" s="159"/>
      <c r="Z41" s="160"/>
      <c r="AA41" s="17"/>
      <c r="AB41" s="17"/>
      <c r="AC41" s="17"/>
      <c r="AD41" s="17"/>
      <c r="AE41" s="159"/>
      <c r="AF41" s="160"/>
      <c r="AG41" s="159"/>
      <c r="AH41" s="160"/>
      <c r="AI41" s="159"/>
      <c r="AJ41" s="160"/>
      <c r="AK41" s="159"/>
      <c r="AL41" s="160"/>
      <c r="AM41" s="159"/>
      <c r="AN41" s="160"/>
      <c r="AO41" s="17"/>
      <c r="AP41" s="17"/>
      <c r="AQ41" s="17"/>
      <c r="AR41" s="17"/>
      <c r="AS41" s="159"/>
      <c r="AT41" s="160"/>
      <c r="AU41" s="159"/>
      <c r="AV41" s="160"/>
      <c r="AW41" s="159"/>
      <c r="AX41" s="160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39" t="s">
        <v>25</v>
      </c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40"/>
      <c r="BY41" s="44"/>
      <c r="BZ41" s="42"/>
      <c r="CA41" s="44"/>
      <c r="CB41" s="42"/>
      <c r="CC41" s="44"/>
      <c r="CD41" s="42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</row>
    <row r="42" spans="1:101" ht="18" customHeight="1" thickBot="1">
      <c r="A42" s="38">
        <v>30</v>
      </c>
      <c r="B42" s="85" t="s">
        <v>50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39"/>
      <c r="P42" s="17"/>
      <c r="Q42" s="17"/>
      <c r="R42" s="17"/>
      <c r="S42" s="17"/>
      <c r="T42" s="17"/>
      <c r="U42" s="17"/>
      <c r="V42" s="17"/>
      <c r="W42" s="161"/>
      <c r="X42" s="162"/>
      <c r="Y42" s="161"/>
      <c r="Z42" s="162"/>
      <c r="AA42" s="17"/>
      <c r="AB42" s="17"/>
      <c r="AC42" s="17"/>
      <c r="AD42" s="17"/>
      <c r="AE42" s="161"/>
      <c r="AF42" s="162"/>
      <c r="AG42" s="161"/>
      <c r="AH42" s="162"/>
      <c r="AI42" s="161"/>
      <c r="AJ42" s="162"/>
      <c r="AK42" s="161"/>
      <c r="AL42" s="162"/>
      <c r="AM42" s="161"/>
      <c r="AN42" s="162"/>
      <c r="AO42" s="17"/>
      <c r="AP42" s="17"/>
      <c r="AQ42" s="17"/>
      <c r="AR42" s="17"/>
      <c r="AS42" s="161"/>
      <c r="AT42" s="162"/>
      <c r="AU42" s="161"/>
      <c r="AV42" s="162"/>
      <c r="AW42" s="161"/>
      <c r="AX42" s="162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39" t="s">
        <v>25</v>
      </c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40"/>
      <c r="BY42" s="65">
        <f t="shared" si="3"/>
        <v>0</v>
      </c>
      <c r="BZ42" s="66"/>
      <c r="CA42" s="65">
        <f t="shared" si="4"/>
        <v>0</v>
      </c>
      <c r="CB42" s="66"/>
      <c r="CC42" s="65">
        <f t="shared" si="5"/>
        <v>0</v>
      </c>
      <c r="CD42" s="66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67" t="s">
        <v>19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18"/>
      <c r="P43" s="18"/>
      <c r="Q43" s="18"/>
      <c r="R43" s="18"/>
      <c r="S43" s="18"/>
      <c r="T43" s="18"/>
      <c r="U43" s="18"/>
      <c r="V43" s="18"/>
      <c r="W43" s="17" t="s">
        <v>25</v>
      </c>
      <c r="X43" s="18"/>
      <c r="Y43" s="19"/>
      <c r="Z43" s="19"/>
      <c r="AA43" s="20"/>
      <c r="AB43" s="20"/>
      <c r="AC43" s="19"/>
      <c r="AD43" s="19"/>
      <c r="AE43" s="18"/>
      <c r="AF43" s="17" t="s">
        <v>25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70">
        <f t="shared" si="3"/>
        <v>0</v>
      </c>
      <c r="BZ43" s="69"/>
      <c r="CA43" s="71">
        <f t="shared" si="4"/>
        <v>0</v>
      </c>
      <c r="CB43" s="69"/>
      <c r="CC43" s="71">
        <f t="shared" si="5"/>
        <v>0</v>
      </c>
      <c r="CD43" s="72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52" t="s">
        <v>20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55"/>
      <c r="BZ44" s="56"/>
      <c r="CA44" s="57"/>
      <c r="CB44" s="56"/>
      <c r="CC44" s="57"/>
      <c r="CD44" s="54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60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3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64" t="s">
        <v>21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4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22</v>
      </c>
      <c r="B48" s="5"/>
      <c r="C48" s="5"/>
      <c r="D48" s="5"/>
      <c r="E48" s="5" t="s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sortState xmlns:xlrd2="http://schemas.microsoft.com/office/spreadsheetml/2017/richdata2" ref="B13:N42">
    <sortCondition ref="B13:B42"/>
  </sortState>
  <mergeCells count="132">
    <mergeCell ref="A47:CD47"/>
    <mergeCell ref="B43:N43"/>
    <mergeCell ref="BY43:BZ43"/>
    <mergeCell ref="CA43:CB43"/>
    <mergeCell ref="CC43:CD43"/>
    <mergeCell ref="B36:N36"/>
    <mergeCell ref="B37:N37"/>
    <mergeCell ref="B38:N38"/>
    <mergeCell ref="B39:N39"/>
    <mergeCell ref="B40:N40"/>
    <mergeCell ref="B41:N41"/>
    <mergeCell ref="B42:N42"/>
    <mergeCell ref="BY42:BZ42"/>
    <mergeCell ref="CA42:CB42"/>
    <mergeCell ref="CC42:CD42"/>
    <mergeCell ref="A44:N44"/>
    <mergeCell ref="BY44:BZ44"/>
    <mergeCell ref="CA44:CB44"/>
    <mergeCell ref="CC44:CD44"/>
    <mergeCell ref="A45:CD46"/>
    <mergeCell ref="W13:X42"/>
    <mergeCell ref="Y13:Z42"/>
    <mergeCell ref="AE13:AF42"/>
    <mergeCell ref="AG13:AH42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AI13:AJ42"/>
    <mergeCell ref="AK13:AL42"/>
    <mergeCell ref="AM13:AN42"/>
    <mergeCell ref="AS13:AT42"/>
    <mergeCell ref="AU13:AV42"/>
    <mergeCell ref="AW13:AX42"/>
    <mergeCell ref="BY30:BZ30"/>
    <mergeCell ref="CA30:CB30"/>
    <mergeCell ref="CC30:CD30"/>
    <mergeCell ref="B31:N31"/>
    <mergeCell ref="BY31:BZ31"/>
    <mergeCell ref="CA31:CB31"/>
    <mergeCell ref="CC31:CD31"/>
    <mergeCell ref="BY12:BZ12"/>
    <mergeCell ref="CA12:CB12"/>
    <mergeCell ref="CC12:CD12"/>
    <mergeCell ref="B29:N29"/>
    <mergeCell ref="BY29:BZ29"/>
    <mergeCell ref="CA29:CB29"/>
    <mergeCell ref="CC29:CD29"/>
    <mergeCell ref="B30:N30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24:N24"/>
    <mergeCell ref="B25:N25"/>
    <mergeCell ref="B26:N26"/>
    <mergeCell ref="B27:N27"/>
    <mergeCell ref="B28:N2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</mergeCells>
  <conditionalFormatting sqref="B29:B42">
    <cfRule type="expression" dxfId="2" priority="1">
      <formula>#REF!&gt;0</formula>
    </cfRule>
  </conditionalFormatting>
  <dataValidations count="1">
    <dataValidation type="list" allowBlank="1" showErrorMessage="1" sqref="M7" xr:uid="{02ED8239-9503-4203-8EAC-C94FDED8CE7A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D396-9FD6-42C5-A5C3-5E376D2D4B1E}">
  <sheetPr>
    <tabColor rgb="FF0000FF"/>
  </sheetPr>
  <dimension ref="A1:CW248"/>
  <sheetViews>
    <sheetView topLeftCell="A8" zoomScaleNormal="100" workbookViewId="0">
      <selection activeCell="Y37" sqref="Y37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14.710937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40" t="s">
        <v>0</v>
      </c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141"/>
      <c r="BX1" s="144" t="s">
        <v>1</v>
      </c>
      <c r="BY1" s="59"/>
      <c r="BZ1" s="59"/>
      <c r="CA1" s="59"/>
      <c r="CB1" s="59"/>
      <c r="CC1" s="59"/>
      <c r="CD1" s="60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42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8"/>
      <c r="BX2" s="116"/>
      <c r="BY2" s="117"/>
      <c r="BZ2" s="117"/>
      <c r="CA2" s="117"/>
      <c r="CB2" s="117"/>
      <c r="CC2" s="117"/>
      <c r="CD2" s="14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42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8"/>
      <c r="BX3" s="116"/>
      <c r="BY3" s="117"/>
      <c r="BZ3" s="117"/>
      <c r="CA3" s="117"/>
      <c r="CB3" s="117"/>
      <c r="CC3" s="117"/>
      <c r="CD3" s="14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42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8"/>
      <c r="BX4" s="116"/>
      <c r="BY4" s="117"/>
      <c r="BZ4" s="117"/>
      <c r="CA4" s="117"/>
      <c r="CB4" s="117"/>
      <c r="CC4" s="117"/>
      <c r="CD4" s="14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42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8"/>
      <c r="BX5" s="116"/>
      <c r="BY5" s="117"/>
      <c r="BZ5" s="117"/>
      <c r="CA5" s="117"/>
      <c r="CB5" s="117"/>
      <c r="CC5" s="117"/>
      <c r="CD5" s="14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47"/>
      <c r="B6" s="148"/>
      <c r="C6" s="148"/>
      <c r="D6" s="148"/>
      <c r="E6" s="148"/>
      <c r="F6" s="149"/>
      <c r="G6" s="9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143"/>
      <c r="BX6" s="146"/>
      <c r="BY6" s="62"/>
      <c r="BZ6" s="62"/>
      <c r="CA6" s="62"/>
      <c r="CB6" s="62"/>
      <c r="CC6" s="62"/>
      <c r="CD6" s="6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50" t="s">
        <v>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2"/>
      <c r="M7" s="10"/>
      <c r="N7" s="153" t="s">
        <v>3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4"/>
      <c r="AY7" s="155" t="s">
        <v>4</v>
      </c>
      <c r="AZ7" s="53"/>
      <c r="BA7" s="53"/>
      <c r="BB7" s="53"/>
      <c r="BC7" s="54"/>
      <c r="BD7" s="156">
        <v>226701</v>
      </c>
      <c r="BE7" s="59"/>
      <c r="BF7" s="59"/>
      <c r="BG7" s="59"/>
      <c r="BH7" s="59"/>
      <c r="BI7" s="60"/>
      <c r="BJ7" s="155" t="s">
        <v>5</v>
      </c>
      <c r="BK7" s="53"/>
      <c r="BL7" s="53"/>
      <c r="BM7" s="53"/>
      <c r="BN7" s="54"/>
      <c r="BO7" s="155">
        <v>3411446</v>
      </c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29" t="s">
        <v>6</v>
      </c>
      <c r="B8" s="53"/>
      <c r="C8" s="53"/>
      <c r="D8" s="54"/>
      <c r="E8" s="130" t="s">
        <v>7</v>
      </c>
      <c r="F8" s="53"/>
      <c r="G8" s="53"/>
      <c r="H8" s="53"/>
      <c r="I8" s="53"/>
      <c r="J8" s="131"/>
      <c r="K8" s="53"/>
      <c r="L8" s="54"/>
      <c r="M8" s="131" t="s">
        <v>9</v>
      </c>
      <c r="N8" s="53"/>
      <c r="O8" s="53"/>
      <c r="P8" s="53"/>
      <c r="Q8" s="53"/>
      <c r="R8" s="53"/>
      <c r="S8" s="53"/>
      <c r="T8" s="54"/>
      <c r="U8" s="132" t="s">
        <v>8</v>
      </c>
      <c r="V8" s="133"/>
      <c r="W8" s="134"/>
      <c r="X8" s="135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37" t="s">
        <v>24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138"/>
      <c r="AZ9" s="59"/>
      <c r="BA9" s="59"/>
      <c r="BB9" s="59"/>
      <c r="BC9" s="59"/>
      <c r="BD9" s="59"/>
      <c r="BE9" s="59"/>
      <c r="BF9" s="60"/>
      <c r="BG9" s="139">
        <v>46113</v>
      </c>
      <c r="BH9" s="108"/>
      <c r="BI9" s="108"/>
      <c r="BJ9" s="108"/>
      <c r="BK9" s="108"/>
      <c r="BL9" s="108"/>
      <c r="BM9" s="108"/>
      <c r="BN9" s="109"/>
      <c r="BO9" s="106" t="s">
        <v>10</v>
      </c>
      <c r="BP9" s="59"/>
      <c r="BQ9" s="59"/>
      <c r="BR9" s="59"/>
      <c r="BS9" s="60"/>
      <c r="BT9" s="107" t="s">
        <v>60</v>
      </c>
      <c r="BU9" s="108"/>
      <c r="BV9" s="108"/>
      <c r="BW9" s="108"/>
      <c r="BX9" s="108"/>
      <c r="BY9" s="108"/>
      <c r="BZ9" s="108"/>
      <c r="CA9" s="108"/>
      <c r="CB9" s="108"/>
      <c r="CC9" s="108"/>
      <c r="CD9" s="10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110" t="s">
        <v>11</v>
      </c>
      <c r="B10" s="113" t="s">
        <v>12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122" t="s">
        <v>59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4"/>
      <c r="BY10" s="125" t="s">
        <v>13</v>
      </c>
      <c r="BZ10" s="114"/>
      <c r="CA10" s="114"/>
      <c r="CB10" s="114"/>
      <c r="CC10" s="114"/>
      <c r="CD10" s="11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111"/>
      <c r="B11" s="116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8"/>
      <c r="O11" s="136">
        <v>1</v>
      </c>
      <c r="P11" s="103"/>
      <c r="Q11" s="136">
        <f>O11+1</f>
        <v>2</v>
      </c>
      <c r="R11" s="103"/>
      <c r="S11" s="136">
        <f>Q11+1</f>
        <v>3</v>
      </c>
      <c r="T11" s="103"/>
      <c r="U11" s="136">
        <f>S11+1</f>
        <v>4</v>
      </c>
      <c r="V11" s="103"/>
      <c r="W11" s="136">
        <f>U11+1</f>
        <v>5</v>
      </c>
      <c r="X11" s="103"/>
      <c r="Y11" s="128">
        <f>W11+1</f>
        <v>6</v>
      </c>
      <c r="Z11" s="105"/>
      <c r="AA11" s="102">
        <f>Y11+1</f>
        <v>7</v>
      </c>
      <c r="AB11" s="103"/>
      <c r="AC11" s="102">
        <f>AA11+1</f>
        <v>8</v>
      </c>
      <c r="AD11" s="103"/>
      <c r="AE11" s="102">
        <f>AC11+1</f>
        <v>9</v>
      </c>
      <c r="AF11" s="103"/>
      <c r="AG11" s="102">
        <f>AE11+1</f>
        <v>10</v>
      </c>
      <c r="AH11" s="103"/>
      <c r="AI11" s="102">
        <f>AG11+1</f>
        <v>11</v>
      </c>
      <c r="AJ11" s="103"/>
      <c r="AK11" s="102">
        <f>AI11+1</f>
        <v>12</v>
      </c>
      <c r="AL11" s="103"/>
      <c r="AM11" s="104">
        <f>AK11+1</f>
        <v>13</v>
      </c>
      <c r="AN11" s="105"/>
      <c r="AO11" s="102">
        <f>AM11+1</f>
        <v>14</v>
      </c>
      <c r="AP11" s="103"/>
      <c r="AQ11" s="102">
        <f>AO11+1</f>
        <v>15</v>
      </c>
      <c r="AR11" s="103"/>
      <c r="AS11" s="102">
        <f>AQ11+1</f>
        <v>16</v>
      </c>
      <c r="AT11" s="103"/>
      <c r="AU11" s="102">
        <f>AS11+1</f>
        <v>17</v>
      </c>
      <c r="AV11" s="103"/>
      <c r="AW11" s="102">
        <f>AU11+1</f>
        <v>18</v>
      </c>
      <c r="AX11" s="103"/>
      <c r="AY11" s="102">
        <f>AW11+1</f>
        <v>19</v>
      </c>
      <c r="AZ11" s="103"/>
      <c r="BA11" s="104">
        <f>AY11+1</f>
        <v>20</v>
      </c>
      <c r="BB11" s="105"/>
      <c r="BC11" s="102">
        <f>BA11+1</f>
        <v>21</v>
      </c>
      <c r="BD11" s="103"/>
      <c r="BE11" s="102">
        <f>BC11+1</f>
        <v>22</v>
      </c>
      <c r="BF11" s="103"/>
      <c r="BG11" s="102">
        <f>BE11+1</f>
        <v>23</v>
      </c>
      <c r="BH11" s="103"/>
      <c r="BI11" s="102">
        <f>BG11+1</f>
        <v>24</v>
      </c>
      <c r="BJ11" s="103"/>
      <c r="BK11" s="102">
        <f>BI11+1</f>
        <v>25</v>
      </c>
      <c r="BL11" s="103"/>
      <c r="BM11" s="102">
        <f>BK11+1</f>
        <v>26</v>
      </c>
      <c r="BN11" s="103"/>
      <c r="BO11" s="104">
        <f>BM11+1</f>
        <v>27</v>
      </c>
      <c r="BP11" s="105"/>
      <c r="BQ11" s="102">
        <f>BO11+1</f>
        <v>28</v>
      </c>
      <c r="BR11" s="103"/>
      <c r="BS11" s="102">
        <f t="shared" ref="BS11" si="0">BQ11+1</f>
        <v>29</v>
      </c>
      <c r="BT11" s="103"/>
      <c r="BU11" s="102">
        <f t="shared" ref="BU11" si="1">BS11+1</f>
        <v>30</v>
      </c>
      <c r="BV11" s="103"/>
      <c r="BW11" s="102">
        <f t="shared" ref="BW11" si="2">BU11+1</f>
        <v>31</v>
      </c>
      <c r="BX11" s="103"/>
      <c r="BY11" s="116"/>
      <c r="BZ11" s="126"/>
      <c r="CA11" s="126"/>
      <c r="CB11" s="126"/>
      <c r="CC11" s="126"/>
      <c r="CD11" s="127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112"/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1"/>
      <c r="O12" s="35" t="s">
        <v>14</v>
      </c>
      <c r="P12" s="35" t="s">
        <v>15</v>
      </c>
      <c r="Q12" s="36" t="s">
        <v>14</v>
      </c>
      <c r="R12" s="36" t="s">
        <v>15</v>
      </c>
      <c r="S12" s="36" t="s">
        <v>14</v>
      </c>
      <c r="T12" s="36" t="s">
        <v>15</v>
      </c>
      <c r="U12" s="36" t="s">
        <v>14</v>
      </c>
      <c r="V12" s="36" t="s">
        <v>15</v>
      </c>
      <c r="W12" s="36" t="s">
        <v>14</v>
      </c>
      <c r="X12" s="36" t="s">
        <v>15</v>
      </c>
      <c r="Y12" s="46" t="s">
        <v>14</v>
      </c>
      <c r="Z12" s="46" t="s">
        <v>15</v>
      </c>
      <c r="AA12" s="36" t="s">
        <v>14</v>
      </c>
      <c r="AB12" s="36" t="s">
        <v>15</v>
      </c>
      <c r="AC12" s="36" t="s">
        <v>14</v>
      </c>
      <c r="AD12" s="36" t="s">
        <v>15</v>
      </c>
      <c r="AE12" s="36" t="s">
        <v>14</v>
      </c>
      <c r="AF12" s="36" t="s">
        <v>15</v>
      </c>
      <c r="AG12" s="36" t="s">
        <v>14</v>
      </c>
      <c r="AH12" s="36" t="s">
        <v>15</v>
      </c>
      <c r="AI12" s="36" t="s">
        <v>14</v>
      </c>
      <c r="AJ12" s="36" t="s">
        <v>15</v>
      </c>
      <c r="AK12" s="36" t="s">
        <v>14</v>
      </c>
      <c r="AL12" s="36" t="s">
        <v>15</v>
      </c>
      <c r="AM12" s="46" t="s">
        <v>14</v>
      </c>
      <c r="AN12" s="46" t="s">
        <v>15</v>
      </c>
      <c r="AO12" s="36" t="s">
        <v>14</v>
      </c>
      <c r="AP12" s="36" t="s">
        <v>15</v>
      </c>
      <c r="AQ12" s="36" t="s">
        <v>14</v>
      </c>
      <c r="AR12" s="36" t="s">
        <v>15</v>
      </c>
      <c r="AS12" s="36" t="s">
        <v>14</v>
      </c>
      <c r="AT12" s="36" t="s">
        <v>15</v>
      </c>
      <c r="AU12" s="36" t="s">
        <v>14</v>
      </c>
      <c r="AV12" s="36" t="s">
        <v>15</v>
      </c>
      <c r="AW12" s="36" t="s">
        <v>14</v>
      </c>
      <c r="AX12" s="36" t="s">
        <v>15</v>
      </c>
      <c r="AY12" s="36" t="s">
        <v>14</v>
      </c>
      <c r="AZ12" s="36" t="s">
        <v>15</v>
      </c>
      <c r="BA12" s="46" t="s">
        <v>14</v>
      </c>
      <c r="BB12" s="46" t="s">
        <v>15</v>
      </c>
      <c r="BC12" s="36" t="s">
        <v>14</v>
      </c>
      <c r="BD12" s="36" t="s">
        <v>15</v>
      </c>
      <c r="BE12" s="36" t="s">
        <v>14</v>
      </c>
      <c r="BF12" s="36" t="s">
        <v>15</v>
      </c>
      <c r="BG12" s="36" t="s">
        <v>14</v>
      </c>
      <c r="BH12" s="36" t="s">
        <v>15</v>
      </c>
      <c r="BI12" s="36" t="s">
        <v>14</v>
      </c>
      <c r="BJ12" s="36" t="s">
        <v>15</v>
      </c>
      <c r="BK12" s="36" t="s">
        <v>14</v>
      </c>
      <c r="BL12" s="36" t="s">
        <v>15</v>
      </c>
      <c r="BM12" s="36" t="s">
        <v>14</v>
      </c>
      <c r="BN12" s="36" t="s">
        <v>15</v>
      </c>
      <c r="BO12" s="46" t="s">
        <v>14</v>
      </c>
      <c r="BP12" s="46" t="s">
        <v>15</v>
      </c>
      <c r="BQ12" s="36" t="s">
        <v>14</v>
      </c>
      <c r="BR12" s="36" t="s">
        <v>15</v>
      </c>
      <c r="BS12" s="36" t="s">
        <v>14</v>
      </c>
      <c r="BT12" s="36" t="s">
        <v>15</v>
      </c>
      <c r="BU12" s="36" t="s">
        <v>14</v>
      </c>
      <c r="BV12" s="36" t="s">
        <v>15</v>
      </c>
      <c r="BW12" s="36" t="s">
        <v>14</v>
      </c>
      <c r="BX12" s="34" t="s">
        <v>15</v>
      </c>
      <c r="BY12" s="100" t="s">
        <v>16</v>
      </c>
      <c r="BZ12" s="66"/>
      <c r="CA12" s="100" t="s">
        <v>17</v>
      </c>
      <c r="CB12" s="66"/>
      <c r="CC12" s="101" t="s">
        <v>18</v>
      </c>
      <c r="CD12" s="66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38">
        <v>1</v>
      </c>
      <c r="B13" s="79" t="s">
        <v>29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49"/>
      <c r="Z13" s="39" t="s">
        <v>25</v>
      </c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 t="s">
        <v>25</v>
      </c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 t="s">
        <v>25</v>
      </c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 t="s">
        <v>25</v>
      </c>
      <c r="BQ13" s="39"/>
      <c r="BR13" s="39"/>
      <c r="BS13" s="39"/>
      <c r="BT13" s="39"/>
      <c r="BU13" s="39"/>
      <c r="BV13" s="39"/>
      <c r="BW13" s="39"/>
      <c r="BX13" s="34"/>
      <c r="BY13" s="41"/>
      <c r="BZ13" s="42"/>
      <c r="CA13" s="41"/>
      <c r="CB13" s="42"/>
      <c r="CC13" s="43"/>
      <c r="CD13" s="42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38">
        <v>2</v>
      </c>
      <c r="B14" s="85" t="s">
        <v>52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49"/>
      <c r="Z14" s="39" t="s">
        <v>25</v>
      </c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 t="s">
        <v>25</v>
      </c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 t="s">
        <v>25</v>
      </c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 t="s">
        <v>25</v>
      </c>
      <c r="BQ14" s="39"/>
      <c r="BR14" s="39"/>
      <c r="BS14" s="39"/>
      <c r="BT14" s="39"/>
      <c r="BU14" s="39"/>
      <c r="BV14" s="39"/>
      <c r="BW14" s="39"/>
      <c r="BX14" s="34"/>
      <c r="BY14" s="41"/>
      <c r="BZ14" s="42"/>
      <c r="CA14" s="41"/>
      <c r="CB14" s="42"/>
      <c r="CC14" s="43"/>
      <c r="CD14" s="42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38">
        <v>3</v>
      </c>
      <c r="B15" s="85" t="s">
        <v>45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49"/>
      <c r="Z15" s="39" t="s">
        <v>25</v>
      </c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 t="s">
        <v>25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 t="s">
        <v>25</v>
      </c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 t="s">
        <v>25</v>
      </c>
      <c r="BQ15" s="39"/>
      <c r="BR15" s="39"/>
      <c r="BS15" s="39"/>
      <c r="BT15" s="39"/>
      <c r="BU15" s="39"/>
      <c r="BV15" s="39"/>
      <c r="BW15" s="39"/>
      <c r="BX15" s="34"/>
      <c r="BY15" s="41"/>
      <c r="BZ15" s="42"/>
      <c r="CA15" s="41"/>
      <c r="CB15" s="42"/>
      <c r="CC15" s="43"/>
      <c r="CD15" s="42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38">
        <v>4</v>
      </c>
      <c r="B16" s="79" t="s">
        <v>32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49"/>
      <c r="Z16" s="39" t="s">
        <v>25</v>
      </c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 t="s">
        <v>25</v>
      </c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 t="s">
        <v>25</v>
      </c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 t="s">
        <v>25</v>
      </c>
      <c r="BQ16" s="39"/>
      <c r="BR16" s="39"/>
      <c r="BS16" s="39"/>
      <c r="BT16" s="39"/>
      <c r="BU16" s="39"/>
      <c r="BV16" s="39"/>
      <c r="BW16" s="39"/>
      <c r="BX16" s="34"/>
      <c r="BY16" s="41"/>
      <c r="BZ16" s="42"/>
      <c r="CA16" s="41"/>
      <c r="CB16" s="42"/>
      <c r="CC16" s="43"/>
      <c r="CD16" s="42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38">
        <v>5</v>
      </c>
      <c r="B17" s="85" t="s">
        <v>51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49"/>
      <c r="Z17" s="39" t="s">
        <v>25</v>
      </c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 t="s">
        <v>25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 t="s">
        <v>25</v>
      </c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 t="s">
        <v>25</v>
      </c>
      <c r="BQ17" s="39"/>
      <c r="BR17" s="39"/>
      <c r="BS17" s="39"/>
      <c r="BT17" s="39"/>
      <c r="BU17" s="39"/>
      <c r="BV17" s="39"/>
      <c r="BW17" s="39"/>
      <c r="BX17" s="34"/>
      <c r="BY17" s="41"/>
      <c r="BZ17" s="42"/>
      <c r="CA17" s="41"/>
      <c r="CB17" s="42"/>
      <c r="CC17" s="43"/>
      <c r="CD17" s="42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38">
        <v>6</v>
      </c>
      <c r="B18" s="79" t="s">
        <v>43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49"/>
      <c r="Z18" s="39" t="s">
        <v>25</v>
      </c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 t="s">
        <v>25</v>
      </c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 t="s">
        <v>25</v>
      </c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 t="s">
        <v>25</v>
      </c>
      <c r="BQ18" s="39"/>
      <c r="BR18" s="39"/>
      <c r="BS18" s="39"/>
      <c r="BT18" s="39"/>
      <c r="BU18" s="39"/>
      <c r="BV18" s="39"/>
      <c r="BW18" s="39"/>
      <c r="BX18" s="34"/>
      <c r="BY18" s="41"/>
      <c r="BZ18" s="42"/>
      <c r="CA18" s="41"/>
      <c r="CB18" s="42"/>
      <c r="CC18" s="43"/>
      <c r="CD18" s="42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38">
        <v>7</v>
      </c>
      <c r="B19" s="88" t="s">
        <v>75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49"/>
      <c r="Z19" s="45" t="s">
        <v>58</v>
      </c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 t="s">
        <v>25</v>
      </c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 t="s">
        <v>25</v>
      </c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 t="s">
        <v>25</v>
      </c>
      <c r="BQ19" s="39"/>
      <c r="BR19" s="39"/>
      <c r="BS19" s="39"/>
      <c r="BT19" s="39"/>
      <c r="BU19" s="39"/>
      <c r="BV19" s="39"/>
      <c r="BW19" s="39"/>
      <c r="BX19" s="34"/>
      <c r="BY19" s="41"/>
      <c r="BZ19" s="42"/>
      <c r="CA19" s="41"/>
      <c r="CB19" s="42"/>
      <c r="CC19" s="43"/>
      <c r="CD19" s="42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38">
        <v>8</v>
      </c>
      <c r="B20" s="79" t="s">
        <v>34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49"/>
      <c r="Z20" s="39" t="s">
        <v>25</v>
      </c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 t="s">
        <v>25</v>
      </c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 t="s">
        <v>25</v>
      </c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 t="s">
        <v>25</v>
      </c>
      <c r="BQ20" s="39"/>
      <c r="BR20" s="39"/>
      <c r="BS20" s="39"/>
      <c r="BT20" s="39"/>
      <c r="BU20" s="39"/>
      <c r="BV20" s="39"/>
      <c r="BW20" s="39"/>
      <c r="BX20" s="34"/>
      <c r="BY20" s="41"/>
      <c r="BZ20" s="42"/>
      <c r="CA20" s="41"/>
      <c r="CB20" s="42"/>
      <c r="CC20" s="43"/>
      <c r="CD20" s="42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38">
        <v>9</v>
      </c>
      <c r="B21" s="79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9"/>
      <c r="Z21" s="39" t="s">
        <v>25</v>
      </c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 t="s">
        <v>25</v>
      </c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 t="s">
        <v>25</v>
      </c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 t="s">
        <v>25</v>
      </c>
      <c r="BQ21" s="39"/>
      <c r="BR21" s="39"/>
      <c r="BS21" s="39"/>
      <c r="BT21" s="39"/>
      <c r="BU21" s="39"/>
      <c r="BV21" s="39"/>
      <c r="BW21" s="39"/>
      <c r="BX21" s="34"/>
      <c r="BY21" s="41"/>
      <c r="BZ21" s="42"/>
      <c r="CA21" s="41"/>
      <c r="CB21" s="42"/>
      <c r="CC21" s="43"/>
      <c r="CD21" s="42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38">
        <v>10</v>
      </c>
      <c r="B22" s="85" t="s">
        <v>49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49"/>
      <c r="Z22" s="39" t="s">
        <v>25</v>
      </c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 t="s">
        <v>25</v>
      </c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 t="s">
        <v>25</v>
      </c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 t="s">
        <v>25</v>
      </c>
      <c r="BQ22" s="39"/>
      <c r="BR22" s="39"/>
      <c r="BS22" s="39"/>
      <c r="BT22" s="39"/>
      <c r="BU22" s="39"/>
      <c r="BV22" s="39"/>
      <c r="BW22" s="39"/>
      <c r="BX22" s="34"/>
      <c r="BY22" s="41"/>
      <c r="BZ22" s="42"/>
      <c r="CA22" s="41"/>
      <c r="CB22" s="42"/>
      <c r="CC22" s="43"/>
      <c r="CD22" s="42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38">
        <v>11</v>
      </c>
      <c r="B23" s="91" t="s">
        <v>79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9"/>
      <c r="Z23" s="39" t="s">
        <v>25</v>
      </c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 t="s">
        <v>25</v>
      </c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 t="s">
        <v>25</v>
      </c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 t="s">
        <v>25</v>
      </c>
      <c r="BQ23" s="39"/>
      <c r="BR23" s="39"/>
      <c r="BS23" s="39"/>
      <c r="BT23" s="39"/>
      <c r="BU23" s="39"/>
      <c r="BV23" s="39"/>
      <c r="BW23" s="39"/>
      <c r="BX23" s="34"/>
      <c r="BY23" s="41"/>
      <c r="BZ23" s="42"/>
      <c r="CA23" s="41"/>
      <c r="CB23" s="42"/>
      <c r="CC23" s="43"/>
      <c r="CD23" s="42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38">
        <v>12</v>
      </c>
      <c r="B24" s="79" t="s">
        <v>36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49"/>
      <c r="Z24" s="39" t="s">
        <v>25</v>
      </c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 t="s">
        <v>25</v>
      </c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 t="s">
        <v>25</v>
      </c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 t="s">
        <v>25</v>
      </c>
      <c r="BQ24" s="39"/>
      <c r="BR24" s="39"/>
      <c r="BS24" s="39"/>
      <c r="BT24" s="39"/>
      <c r="BU24" s="39"/>
      <c r="BV24" s="39"/>
      <c r="BW24" s="39"/>
      <c r="BX24" s="34"/>
      <c r="BY24" s="41"/>
      <c r="BZ24" s="42"/>
      <c r="CA24" s="41"/>
      <c r="CB24" s="42"/>
      <c r="CC24" s="43"/>
      <c r="CD24" s="42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38">
        <v>13</v>
      </c>
      <c r="B25" s="85" t="s">
        <v>57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49"/>
      <c r="Z25" s="39" t="s">
        <v>25</v>
      </c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 t="s">
        <v>25</v>
      </c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 t="s">
        <v>25</v>
      </c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 t="s">
        <v>25</v>
      </c>
      <c r="BQ25" s="39"/>
      <c r="BR25" s="39"/>
      <c r="BS25" s="39"/>
      <c r="BT25" s="39"/>
      <c r="BU25" s="39"/>
      <c r="BV25" s="39"/>
      <c r="BW25" s="39"/>
      <c r="BX25" s="34"/>
      <c r="BY25" s="41"/>
      <c r="BZ25" s="42"/>
      <c r="CA25" s="41"/>
      <c r="CB25" s="42"/>
      <c r="CC25" s="43"/>
      <c r="CD25" s="42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38">
        <v>14</v>
      </c>
      <c r="B26" s="79" t="s">
        <v>39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9"/>
      <c r="Z26" s="39" t="s">
        <v>25</v>
      </c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 t="s">
        <v>25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 t="s">
        <v>25</v>
      </c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 t="s">
        <v>25</v>
      </c>
      <c r="BQ26" s="39"/>
      <c r="BR26" s="39"/>
      <c r="BS26" s="39"/>
      <c r="BT26" s="39"/>
      <c r="BU26" s="39"/>
      <c r="BV26" s="39"/>
      <c r="BW26" s="39"/>
      <c r="BX26" s="34"/>
      <c r="BY26" s="41"/>
      <c r="BZ26" s="42"/>
      <c r="CA26" s="41"/>
      <c r="CB26" s="42"/>
      <c r="CC26" s="43"/>
      <c r="CD26" s="42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38">
        <v>15</v>
      </c>
      <c r="B27" s="79" t="s">
        <v>30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49"/>
      <c r="Z27" s="39" t="s">
        <v>25</v>
      </c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 t="s">
        <v>25</v>
      </c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 t="s">
        <v>25</v>
      </c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 t="s">
        <v>25</v>
      </c>
      <c r="BQ27" s="39"/>
      <c r="BR27" s="39"/>
      <c r="BS27" s="39"/>
      <c r="BT27" s="39"/>
      <c r="BU27" s="39"/>
      <c r="BV27" s="39"/>
      <c r="BW27" s="39"/>
      <c r="BX27" s="34"/>
      <c r="BY27" s="41"/>
      <c r="BZ27" s="42"/>
      <c r="CA27" s="41"/>
      <c r="CB27" s="42"/>
      <c r="CC27" s="43"/>
      <c r="CD27" s="42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38">
        <v>16</v>
      </c>
      <c r="B28" s="82" t="s">
        <v>78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4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49"/>
      <c r="Z28" s="39" t="s">
        <v>25</v>
      </c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 t="s">
        <v>63</v>
      </c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 t="s">
        <v>63</v>
      </c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 t="s">
        <v>63</v>
      </c>
      <c r="BQ28" s="39"/>
      <c r="BR28" s="39"/>
      <c r="BS28" s="39"/>
      <c r="BT28" s="39"/>
      <c r="BU28" s="39"/>
      <c r="BV28" s="39"/>
      <c r="BW28" s="39"/>
      <c r="BX28" s="34"/>
      <c r="BY28" s="41"/>
      <c r="BZ28" s="42"/>
      <c r="CA28" s="41"/>
      <c r="CB28" s="42"/>
      <c r="CC28" s="43"/>
      <c r="CD28" s="42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38">
        <v>17</v>
      </c>
      <c r="B29" s="94" t="s">
        <v>80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 t="s">
        <v>25</v>
      </c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 t="s">
        <v>25</v>
      </c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 t="s">
        <v>25</v>
      </c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 t="s">
        <v>25</v>
      </c>
      <c r="BQ29" s="39"/>
      <c r="BR29" s="39"/>
      <c r="BS29" s="39"/>
      <c r="BT29" s="39"/>
      <c r="BU29" s="39"/>
      <c r="BV29" s="39"/>
      <c r="BW29" s="39"/>
      <c r="BX29" s="40"/>
      <c r="BY29" s="65">
        <f t="shared" ref="BY29:BY43" si="3">COUNTIF(O29:BX29,"E")</f>
        <v>0</v>
      </c>
      <c r="BZ29" s="66"/>
      <c r="CA29" s="65">
        <f t="shared" ref="CA29:CA43" si="4">COUNTIF(O29:BX29,"F")</f>
        <v>0</v>
      </c>
      <c r="CB29" s="66"/>
      <c r="CC29" s="65">
        <f t="shared" ref="CC29:CC43" si="5">BY29+CA29</f>
        <v>0</v>
      </c>
      <c r="CD29" s="66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38">
        <v>18</v>
      </c>
      <c r="B30" s="85" t="s">
        <v>54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 t="s">
        <v>25</v>
      </c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5" t="s">
        <v>58</v>
      </c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45" t="s">
        <v>58</v>
      </c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45" t="s">
        <v>58</v>
      </c>
      <c r="BQ30" s="39"/>
      <c r="BR30" s="39"/>
      <c r="BS30" s="39"/>
      <c r="BT30" s="39"/>
      <c r="BU30" s="39"/>
      <c r="BV30" s="39"/>
      <c r="BW30" s="39"/>
      <c r="BX30" s="40"/>
      <c r="BY30" s="65">
        <f t="shared" si="3"/>
        <v>0</v>
      </c>
      <c r="BZ30" s="66"/>
      <c r="CA30" s="65">
        <f t="shared" si="4"/>
        <v>3</v>
      </c>
      <c r="CB30" s="66"/>
      <c r="CC30" s="65">
        <f t="shared" si="5"/>
        <v>3</v>
      </c>
      <c r="CD30" s="66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38">
        <v>19</v>
      </c>
      <c r="B31" s="85" t="s">
        <v>53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 t="s">
        <v>25</v>
      </c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 t="s">
        <v>25</v>
      </c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 t="s">
        <v>25</v>
      </c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 t="s">
        <v>25</v>
      </c>
      <c r="BQ31" s="39"/>
      <c r="BR31" s="39"/>
      <c r="BS31" s="39"/>
      <c r="BT31" s="39"/>
      <c r="BU31" s="39"/>
      <c r="BV31" s="39"/>
      <c r="BW31" s="39"/>
      <c r="BX31" s="40"/>
      <c r="BY31" s="65">
        <f t="shared" si="3"/>
        <v>0</v>
      </c>
      <c r="BZ31" s="66"/>
      <c r="CA31" s="65">
        <f t="shared" si="4"/>
        <v>0</v>
      </c>
      <c r="CB31" s="66"/>
      <c r="CC31" s="65">
        <f t="shared" si="5"/>
        <v>0</v>
      </c>
      <c r="CD31" s="66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38">
        <v>20</v>
      </c>
      <c r="B32" s="88" t="s">
        <v>62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45" t="s">
        <v>61</v>
      </c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 t="s">
        <v>61</v>
      </c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 t="s">
        <v>61</v>
      </c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 t="s">
        <v>61</v>
      </c>
      <c r="BQ32" s="39"/>
      <c r="BR32" s="39"/>
      <c r="BS32" s="39"/>
      <c r="BT32" s="39"/>
      <c r="BU32" s="39"/>
      <c r="BV32" s="39"/>
      <c r="BW32" s="39"/>
      <c r="BX32" s="40"/>
      <c r="BY32" s="65">
        <f t="shared" si="3"/>
        <v>0</v>
      </c>
      <c r="BZ32" s="66"/>
      <c r="CA32" s="65">
        <f t="shared" si="4"/>
        <v>0</v>
      </c>
      <c r="CB32" s="66"/>
      <c r="CC32" s="65">
        <f t="shared" si="5"/>
        <v>0</v>
      </c>
      <c r="CD32" s="66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38">
        <v>21</v>
      </c>
      <c r="B33" s="82" t="s">
        <v>77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45" t="s">
        <v>58</v>
      </c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5" t="s">
        <v>58</v>
      </c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5" t="s">
        <v>58</v>
      </c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45" t="s">
        <v>58</v>
      </c>
      <c r="BQ33" s="39"/>
      <c r="BR33" s="39"/>
      <c r="BS33" s="39"/>
      <c r="BT33" s="39"/>
      <c r="BU33" s="39"/>
      <c r="BV33" s="39"/>
      <c r="BW33" s="39"/>
      <c r="BX33" s="40"/>
      <c r="BY33" s="65">
        <f t="shared" si="3"/>
        <v>0</v>
      </c>
      <c r="BZ33" s="66"/>
      <c r="CA33" s="65">
        <f t="shared" si="4"/>
        <v>4</v>
      </c>
      <c r="CB33" s="66"/>
      <c r="CC33" s="65">
        <f t="shared" si="5"/>
        <v>4</v>
      </c>
      <c r="CD33" s="66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38">
        <v>22</v>
      </c>
      <c r="B34" s="79" t="s">
        <v>31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 t="s">
        <v>25</v>
      </c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 t="s">
        <v>25</v>
      </c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 t="s">
        <v>25</v>
      </c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 t="s">
        <v>25</v>
      </c>
      <c r="BQ34" s="39"/>
      <c r="BR34" s="39"/>
      <c r="BS34" s="39"/>
      <c r="BT34" s="39"/>
      <c r="BU34" s="39"/>
      <c r="BV34" s="39"/>
      <c r="BW34" s="39"/>
      <c r="BX34" s="40"/>
      <c r="BY34" s="65">
        <f t="shared" si="3"/>
        <v>0</v>
      </c>
      <c r="BZ34" s="66"/>
      <c r="CA34" s="65">
        <f t="shared" si="4"/>
        <v>0</v>
      </c>
      <c r="CB34" s="66"/>
      <c r="CC34" s="65">
        <f t="shared" si="5"/>
        <v>0</v>
      </c>
      <c r="CD34" s="66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38">
        <v>23</v>
      </c>
      <c r="B35" s="79" t="s">
        <v>28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 t="s">
        <v>25</v>
      </c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 t="s">
        <v>25</v>
      </c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 t="s">
        <v>25</v>
      </c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 t="s">
        <v>25</v>
      </c>
      <c r="BQ35" s="39"/>
      <c r="BR35" s="39"/>
      <c r="BS35" s="39"/>
      <c r="BT35" s="39"/>
      <c r="BU35" s="39"/>
      <c r="BV35" s="39"/>
      <c r="BW35" s="39"/>
      <c r="BX35" s="40"/>
      <c r="BY35" s="65">
        <f t="shared" si="3"/>
        <v>0</v>
      </c>
      <c r="BZ35" s="66"/>
      <c r="CA35" s="65">
        <f t="shared" si="4"/>
        <v>0</v>
      </c>
      <c r="CB35" s="66"/>
      <c r="CC35" s="65">
        <f t="shared" si="5"/>
        <v>0</v>
      </c>
      <c r="CD35" s="66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38">
        <v>24</v>
      </c>
      <c r="B36" s="94" t="s">
        <v>81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6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45" t="s">
        <v>58</v>
      </c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 t="s">
        <v>25</v>
      </c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 t="s">
        <v>25</v>
      </c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 t="s">
        <v>25</v>
      </c>
      <c r="BQ36" s="39"/>
      <c r="BR36" s="39"/>
      <c r="BS36" s="39"/>
      <c r="BT36" s="39"/>
      <c r="BU36" s="39"/>
      <c r="BV36" s="39"/>
      <c r="BW36" s="39"/>
      <c r="BX36" s="40"/>
      <c r="BY36" s="44"/>
      <c r="BZ36" s="42"/>
      <c r="CA36" s="44"/>
      <c r="CB36" s="42"/>
      <c r="CC36" s="44"/>
      <c r="CD36" s="42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</row>
    <row r="37" spans="1:101" ht="18" customHeight="1">
      <c r="A37" s="38">
        <v>25</v>
      </c>
      <c r="B37" s="85" t="s">
        <v>46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 t="s">
        <v>25</v>
      </c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 t="s">
        <v>25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 t="s">
        <v>25</v>
      </c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 t="s">
        <v>25</v>
      </c>
      <c r="BQ37" s="39"/>
      <c r="BR37" s="39"/>
      <c r="BS37" s="39"/>
      <c r="BT37" s="39"/>
      <c r="BU37" s="39"/>
      <c r="BV37" s="39"/>
      <c r="BW37" s="39"/>
      <c r="BX37" s="40"/>
      <c r="BY37" s="44"/>
      <c r="BZ37" s="42"/>
      <c r="CA37" s="44"/>
      <c r="CB37" s="42"/>
      <c r="CC37" s="44"/>
      <c r="CD37" s="42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1" ht="18" customHeight="1">
      <c r="A38" s="38">
        <v>26</v>
      </c>
      <c r="B38" s="79" t="s">
        <v>35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 t="s">
        <v>25</v>
      </c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 t="s">
        <v>25</v>
      </c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 t="s">
        <v>25</v>
      </c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45" t="s">
        <v>58</v>
      </c>
      <c r="BQ38" s="39"/>
      <c r="BR38" s="39"/>
      <c r="BS38" s="39"/>
      <c r="BT38" s="39"/>
      <c r="BU38" s="39"/>
      <c r="BV38" s="39"/>
      <c r="BW38" s="39"/>
      <c r="BX38" s="40"/>
      <c r="BY38" s="44"/>
      <c r="BZ38" s="42"/>
      <c r="CA38" s="44"/>
      <c r="CB38" s="42"/>
      <c r="CC38" s="44"/>
      <c r="CD38" s="42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</row>
    <row r="39" spans="1:101" ht="18" customHeight="1">
      <c r="A39" s="38">
        <v>27</v>
      </c>
      <c r="B39" s="82" t="s">
        <v>76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 t="s">
        <v>25</v>
      </c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 t="s">
        <v>25</v>
      </c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 t="s">
        <v>25</v>
      </c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 t="s">
        <v>25</v>
      </c>
      <c r="BQ39" s="39"/>
      <c r="BR39" s="39"/>
      <c r="BS39" s="39"/>
      <c r="BT39" s="39"/>
      <c r="BU39" s="39"/>
      <c r="BV39" s="39"/>
      <c r="BW39" s="39"/>
      <c r="BX39" s="40"/>
      <c r="BY39" s="44"/>
      <c r="BZ39" s="42"/>
      <c r="CA39" s="44"/>
      <c r="CB39" s="42"/>
      <c r="CC39" s="44"/>
      <c r="CD39" s="42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</row>
    <row r="40" spans="1:101" ht="18" customHeight="1">
      <c r="A40" s="38">
        <v>28</v>
      </c>
      <c r="B40" s="85" t="s">
        <v>47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 t="s">
        <v>25</v>
      </c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 t="s">
        <v>25</v>
      </c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 t="s">
        <v>25</v>
      </c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 t="s">
        <v>25</v>
      </c>
      <c r="BQ40" s="39"/>
      <c r="BR40" s="39"/>
      <c r="BS40" s="39"/>
      <c r="BT40" s="39"/>
      <c r="BU40" s="39"/>
      <c r="BV40" s="39"/>
      <c r="BW40" s="39"/>
      <c r="BX40" s="40"/>
      <c r="BY40" s="44"/>
      <c r="BZ40" s="42"/>
      <c r="CA40" s="44"/>
      <c r="CB40" s="42"/>
      <c r="CC40" s="44"/>
      <c r="CD40" s="42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</row>
    <row r="41" spans="1:101" ht="18" customHeight="1">
      <c r="A41" s="38">
        <v>29</v>
      </c>
      <c r="B41" s="91" t="s">
        <v>82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3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 t="s">
        <v>25</v>
      </c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 t="s">
        <v>25</v>
      </c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 t="s">
        <v>25</v>
      </c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 t="s">
        <v>25</v>
      </c>
      <c r="BQ41" s="39"/>
      <c r="BR41" s="39"/>
      <c r="BS41" s="39"/>
      <c r="BT41" s="39"/>
      <c r="BU41" s="39"/>
      <c r="BV41" s="39"/>
      <c r="BW41" s="39"/>
      <c r="BX41" s="40"/>
      <c r="BY41" s="44"/>
      <c r="BZ41" s="42"/>
      <c r="CA41" s="44"/>
      <c r="CB41" s="42"/>
      <c r="CC41" s="44"/>
      <c r="CD41" s="42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</row>
    <row r="42" spans="1:101" ht="18" customHeight="1" thickBot="1">
      <c r="A42" s="38">
        <v>30</v>
      </c>
      <c r="B42" s="85" t="s">
        <v>50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 t="s">
        <v>25</v>
      </c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 t="s">
        <v>25</v>
      </c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 t="s">
        <v>25</v>
      </c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 t="s">
        <v>25</v>
      </c>
      <c r="BQ42" s="39"/>
      <c r="BR42" s="39"/>
      <c r="BS42" s="39"/>
      <c r="BT42" s="39"/>
      <c r="BU42" s="39"/>
      <c r="BV42" s="39"/>
      <c r="BW42" s="39"/>
      <c r="BX42" s="40"/>
      <c r="BY42" s="65">
        <f t="shared" si="3"/>
        <v>0</v>
      </c>
      <c r="BZ42" s="66"/>
      <c r="CA42" s="65">
        <f t="shared" si="4"/>
        <v>0</v>
      </c>
      <c r="CB42" s="66"/>
      <c r="CC42" s="65">
        <f t="shared" si="5"/>
        <v>0</v>
      </c>
      <c r="CD42" s="66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67" t="s">
        <v>19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18"/>
      <c r="P43" s="18"/>
      <c r="Q43" s="18"/>
      <c r="R43" s="18"/>
      <c r="S43" s="18"/>
      <c r="T43" s="18"/>
      <c r="U43" s="18"/>
      <c r="V43" s="18"/>
      <c r="W43" s="17" t="s">
        <v>25</v>
      </c>
      <c r="X43" s="18"/>
      <c r="Y43" s="19"/>
      <c r="Z43" s="19"/>
      <c r="AA43" s="20"/>
      <c r="AB43" s="20"/>
      <c r="AC43" s="19"/>
      <c r="AD43" s="19"/>
      <c r="AE43" s="18"/>
      <c r="AF43" s="17" t="s">
        <v>25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70">
        <f t="shared" si="3"/>
        <v>0</v>
      </c>
      <c r="BZ43" s="69"/>
      <c r="CA43" s="71">
        <f t="shared" si="4"/>
        <v>0</v>
      </c>
      <c r="CB43" s="69"/>
      <c r="CC43" s="71">
        <f t="shared" si="5"/>
        <v>0</v>
      </c>
      <c r="CD43" s="72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52" t="s">
        <v>20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55"/>
      <c r="BZ44" s="56"/>
      <c r="CA44" s="57"/>
      <c r="CB44" s="56"/>
      <c r="CC44" s="57"/>
      <c r="CD44" s="54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60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3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64" t="s">
        <v>21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4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22</v>
      </c>
      <c r="B48" s="5"/>
      <c r="C48" s="5"/>
      <c r="D48" s="5"/>
      <c r="E48" s="5" t="s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mergeCells count="122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15:N15"/>
    <mergeCell ref="B16:N16"/>
    <mergeCell ref="B17:N17"/>
    <mergeCell ref="B18:N18"/>
    <mergeCell ref="B19:N19"/>
    <mergeCell ref="BY12:BZ12"/>
    <mergeCell ref="CA12:CB12"/>
    <mergeCell ref="CC12:CD12"/>
    <mergeCell ref="B13:N13"/>
    <mergeCell ref="B26:N26"/>
    <mergeCell ref="B27:N27"/>
    <mergeCell ref="B28:N28"/>
    <mergeCell ref="B29:N29"/>
    <mergeCell ref="BY29:BZ29"/>
    <mergeCell ref="CA29:CB29"/>
    <mergeCell ref="B20:N20"/>
    <mergeCell ref="B21:N21"/>
    <mergeCell ref="B22:N22"/>
    <mergeCell ref="B23:N23"/>
    <mergeCell ref="B24:N24"/>
    <mergeCell ref="B25:N25"/>
    <mergeCell ref="CC29:CD29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6:N36"/>
    <mergeCell ref="B37:N37"/>
    <mergeCell ref="B38:N38"/>
    <mergeCell ref="B39:N39"/>
    <mergeCell ref="B40:N40"/>
    <mergeCell ref="B41:N41"/>
    <mergeCell ref="B34:N34"/>
    <mergeCell ref="BY34:BZ34"/>
    <mergeCell ref="CA34:CB34"/>
    <mergeCell ref="A44:N44"/>
    <mergeCell ref="BY44:BZ44"/>
    <mergeCell ref="CA44:CB44"/>
    <mergeCell ref="CC44:CD44"/>
    <mergeCell ref="A45:CD46"/>
    <mergeCell ref="A47:CD47"/>
    <mergeCell ref="B42:N42"/>
    <mergeCell ref="BY42:BZ42"/>
    <mergeCell ref="CA42:CB42"/>
    <mergeCell ref="CC42:CD42"/>
    <mergeCell ref="B43:N43"/>
    <mergeCell ref="BY43:BZ43"/>
    <mergeCell ref="CA43:CB43"/>
    <mergeCell ref="CC43:CD43"/>
  </mergeCells>
  <conditionalFormatting sqref="B29:B42">
    <cfRule type="expression" dxfId="1" priority="1">
      <formula>#REF!&gt;0</formula>
    </cfRule>
  </conditionalFormatting>
  <dataValidations count="1">
    <dataValidation type="list" allowBlank="1" showErrorMessage="1" sqref="M7" xr:uid="{FA2F6203-E4CA-4DF8-A454-C1D4306B7DC2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A380-BC2A-4F3A-82DA-B9DCADCD0918}">
  <sheetPr>
    <tabColor rgb="FF0000FF"/>
  </sheetPr>
  <dimension ref="A1:CW248"/>
  <sheetViews>
    <sheetView tabSelected="1" topLeftCell="U28" zoomScaleNormal="100" workbookViewId="0">
      <selection activeCell="AS37" sqref="AS37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140" t="s">
        <v>0</v>
      </c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141"/>
      <c r="BX1" s="144" t="s">
        <v>1</v>
      </c>
      <c r="BY1" s="59"/>
      <c r="BZ1" s="59"/>
      <c r="CA1" s="59"/>
      <c r="CB1" s="59"/>
      <c r="CC1" s="59"/>
      <c r="CD1" s="60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142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8"/>
      <c r="BX2" s="116"/>
      <c r="BY2" s="117"/>
      <c r="BZ2" s="117"/>
      <c r="CA2" s="117"/>
      <c r="CB2" s="117"/>
      <c r="CC2" s="117"/>
      <c r="CD2" s="14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142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8"/>
      <c r="BX3" s="116"/>
      <c r="BY3" s="117"/>
      <c r="BZ3" s="117"/>
      <c r="CA3" s="117"/>
      <c r="CB3" s="117"/>
      <c r="CC3" s="117"/>
      <c r="CD3" s="14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142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8"/>
      <c r="BX4" s="116"/>
      <c r="BY4" s="117"/>
      <c r="BZ4" s="117"/>
      <c r="CA4" s="117"/>
      <c r="CB4" s="117"/>
      <c r="CC4" s="117"/>
      <c r="CD4" s="14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142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8"/>
      <c r="BX5" s="116"/>
      <c r="BY5" s="117"/>
      <c r="BZ5" s="117"/>
      <c r="CA5" s="117"/>
      <c r="CB5" s="117"/>
      <c r="CC5" s="117"/>
      <c r="CD5" s="14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147"/>
      <c r="B6" s="148"/>
      <c r="C6" s="148"/>
      <c r="D6" s="148"/>
      <c r="E6" s="148"/>
      <c r="F6" s="149"/>
      <c r="G6" s="9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143"/>
      <c r="BX6" s="146"/>
      <c r="BY6" s="62"/>
      <c r="BZ6" s="62"/>
      <c r="CA6" s="62"/>
      <c r="CB6" s="62"/>
      <c r="CC6" s="62"/>
      <c r="CD6" s="6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150" t="s">
        <v>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2"/>
      <c r="M7" s="10"/>
      <c r="N7" s="153" t="s">
        <v>3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4"/>
      <c r="AY7" s="155" t="s">
        <v>4</v>
      </c>
      <c r="AZ7" s="53"/>
      <c r="BA7" s="53"/>
      <c r="BB7" s="53"/>
      <c r="BC7" s="54"/>
      <c r="BD7" s="156">
        <v>226701</v>
      </c>
      <c r="BE7" s="59"/>
      <c r="BF7" s="59"/>
      <c r="BG7" s="59"/>
      <c r="BH7" s="59"/>
      <c r="BI7" s="60"/>
      <c r="BJ7" s="155" t="s">
        <v>5</v>
      </c>
      <c r="BK7" s="53"/>
      <c r="BL7" s="53"/>
      <c r="BM7" s="53"/>
      <c r="BN7" s="54"/>
      <c r="BO7" s="155">
        <v>3411446</v>
      </c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29" t="s">
        <v>6</v>
      </c>
      <c r="B8" s="53"/>
      <c r="C8" s="53"/>
      <c r="D8" s="54"/>
      <c r="E8" s="130" t="s">
        <v>7</v>
      </c>
      <c r="F8" s="53"/>
      <c r="G8" s="53"/>
      <c r="H8" s="53"/>
      <c r="I8" s="53"/>
      <c r="J8" s="131"/>
      <c r="K8" s="53"/>
      <c r="L8" s="54"/>
      <c r="M8" s="131" t="s">
        <v>9</v>
      </c>
      <c r="N8" s="53"/>
      <c r="O8" s="53"/>
      <c r="P8" s="53"/>
      <c r="Q8" s="53"/>
      <c r="R8" s="53"/>
      <c r="S8" s="53"/>
      <c r="T8" s="54"/>
      <c r="U8" s="132" t="s">
        <v>8</v>
      </c>
      <c r="V8" s="133"/>
      <c r="W8" s="134"/>
      <c r="X8" s="135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37" t="s">
        <v>24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138"/>
      <c r="AZ9" s="59"/>
      <c r="BA9" s="59"/>
      <c r="BB9" s="59"/>
      <c r="BC9" s="59"/>
      <c r="BD9" s="59"/>
      <c r="BE9" s="59"/>
      <c r="BF9" s="60"/>
      <c r="BG9" s="139">
        <v>46143</v>
      </c>
      <c r="BH9" s="108"/>
      <c r="BI9" s="108"/>
      <c r="BJ9" s="108"/>
      <c r="BK9" s="108"/>
      <c r="BL9" s="108"/>
      <c r="BM9" s="108"/>
      <c r="BN9" s="109"/>
      <c r="BO9" s="106" t="s">
        <v>10</v>
      </c>
      <c r="BP9" s="59"/>
      <c r="BQ9" s="59"/>
      <c r="BR9" s="59"/>
      <c r="BS9" s="60"/>
      <c r="BT9" s="107" t="s">
        <v>64</v>
      </c>
      <c r="BU9" s="108"/>
      <c r="BV9" s="108"/>
      <c r="BW9" s="108"/>
      <c r="BX9" s="108"/>
      <c r="BY9" s="108"/>
      <c r="BZ9" s="108"/>
      <c r="CA9" s="108"/>
      <c r="CB9" s="108"/>
      <c r="CC9" s="108"/>
      <c r="CD9" s="10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110" t="s">
        <v>11</v>
      </c>
      <c r="B10" s="113" t="s">
        <v>12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5"/>
      <c r="O10" s="122" t="s">
        <v>65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4"/>
      <c r="BY10" s="125" t="s">
        <v>13</v>
      </c>
      <c r="BZ10" s="114"/>
      <c r="CA10" s="114"/>
      <c r="CB10" s="114"/>
      <c r="CC10" s="114"/>
      <c r="CD10" s="11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111"/>
      <c r="B11" s="116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8"/>
      <c r="O11" s="136">
        <v>1</v>
      </c>
      <c r="P11" s="103"/>
      <c r="Q11" s="136">
        <f>O11+1</f>
        <v>2</v>
      </c>
      <c r="R11" s="103"/>
      <c r="S11" s="136">
        <f>Q11+1</f>
        <v>3</v>
      </c>
      <c r="T11" s="103"/>
      <c r="U11" s="128">
        <f>S11+1</f>
        <v>4</v>
      </c>
      <c r="V11" s="105"/>
      <c r="W11" s="136">
        <f>U11+1</f>
        <v>5</v>
      </c>
      <c r="X11" s="103"/>
      <c r="Y11" s="136">
        <f>W11+1</f>
        <v>6</v>
      </c>
      <c r="Z11" s="103"/>
      <c r="AA11" s="102">
        <f>Y11+1</f>
        <v>7</v>
      </c>
      <c r="AB11" s="103"/>
      <c r="AC11" s="102">
        <f>AA11+1</f>
        <v>8</v>
      </c>
      <c r="AD11" s="103"/>
      <c r="AE11" s="102">
        <f>AC11+1</f>
        <v>9</v>
      </c>
      <c r="AF11" s="103"/>
      <c r="AG11" s="102">
        <f>AE11+1</f>
        <v>10</v>
      </c>
      <c r="AH11" s="103"/>
      <c r="AI11" s="104">
        <f>AG11+1</f>
        <v>11</v>
      </c>
      <c r="AJ11" s="105"/>
      <c r="AK11" s="102">
        <f>AI11+1</f>
        <v>12</v>
      </c>
      <c r="AL11" s="103"/>
      <c r="AM11" s="102">
        <f>AK11+1</f>
        <v>13</v>
      </c>
      <c r="AN11" s="103"/>
      <c r="AO11" s="102">
        <f>AM11+1</f>
        <v>14</v>
      </c>
      <c r="AP11" s="103"/>
      <c r="AQ11" s="102">
        <f>AO11+1</f>
        <v>15</v>
      </c>
      <c r="AR11" s="103"/>
      <c r="AS11" s="102">
        <f>AQ11+1</f>
        <v>16</v>
      </c>
      <c r="AT11" s="103"/>
      <c r="AU11" s="102">
        <f>AS11+1</f>
        <v>17</v>
      </c>
      <c r="AV11" s="103"/>
      <c r="AW11" s="104">
        <f>AU11+1</f>
        <v>18</v>
      </c>
      <c r="AX11" s="105"/>
      <c r="AY11" s="102">
        <f>AW11+1</f>
        <v>19</v>
      </c>
      <c r="AZ11" s="103"/>
      <c r="BA11" s="102">
        <f>AY11+1</f>
        <v>20</v>
      </c>
      <c r="BB11" s="103"/>
      <c r="BC11" s="102">
        <f>BA11+1</f>
        <v>21</v>
      </c>
      <c r="BD11" s="103"/>
      <c r="BE11" s="102">
        <f>BC11+1</f>
        <v>22</v>
      </c>
      <c r="BF11" s="103"/>
      <c r="BG11" s="102">
        <f>BE11+1</f>
        <v>23</v>
      </c>
      <c r="BH11" s="103"/>
      <c r="BI11" s="102">
        <f>BG11+1</f>
        <v>24</v>
      </c>
      <c r="BJ11" s="103"/>
      <c r="BK11" s="104">
        <f>BI11+1</f>
        <v>25</v>
      </c>
      <c r="BL11" s="105"/>
      <c r="BM11" s="102">
        <f>BK11+1</f>
        <v>26</v>
      </c>
      <c r="BN11" s="103"/>
      <c r="BO11" s="102">
        <f>BM11+1</f>
        <v>27</v>
      </c>
      <c r="BP11" s="103"/>
      <c r="BQ11" s="102">
        <f>BO11+1</f>
        <v>28</v>
      </c>
      <c r="BR11" s="103"/>
      <c r="BS11" s="102">
        <f t="shared" ref="BS11" si="0">BQ11+1</f>
        <v>29</v>
      </c>
      <c r="BT11" s="103"/>
      <c r="BU11" s="102">
        <f t="shared" ref="BU11" si="1">BS11+1</f>
        <v>30</v>
      </c>
      <c r="BV11" s="103"/>
      <c r="BW11" s="102">
        <f t="shared" ref="BW11" si="2">BU11+1</f>
        <v>31</v>
      </c>
      <c r="BX11" s="103"/>
      <c r="BY11" s="116"/>
      <c r="BZ11" s="126"/>
      <c r="CA11" s="126"/>
      <c r="CB11" s="126"/>
      <c r="CC11" s="126"/>
      <c r="CD11" s="127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112"/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1"/>
      <c r="O12" s="35" t="s">
        <v>14</v>
      </c>
      <c r="P12" s="35" t="s">
        <v>15</v>
      </c>
      <c r="Q12" s="36" t="s">
        <v>14</v>
      </c>
      <c r="R12" s="36" t="s">
        <v>15</v>
      </c>
      <c r="S12" s="36" t="s">
        <v>14</v>
      </c>
      <c r="T12" s="36" t="s">
        <v>15</v>
      </c>
      <c r="U12" s="46" t="s">
        <v>14</v>
      </c>
      <c r="V12" s="46" t="s">
        <v>15</v>
      </c>
      <c r="W12" s="36" t="s">
        <v>14</v>
      </c>
      <c r="X12" s="36" t="s">
        <v>15</v>
      </c>
      <c r="Y12" s="36" t="s">
        <v>14</v>
      </c>
      <c r="Z12" s="36" t="s">
        <v>15</v>
      </c>
      <c r="AA12" s="36" t="s">
        <v>14</v>
      </c>
      <c r="AB12" s="36" t="s">
        <v>15</v>
      </c>
      <c r="AC12" s="36" t="s">
        <v>14</v>
      </c>
      <c r="AD12" s="36" t="s">
        <v>15</v>
      </c>
      <c r="AE12" s="36" t="s">
        <v>14</v>
      </c>
      <c r="AF12" s="36" t="s">
        <v>15</v>
      </c>
      <c r="AG12" s="36" t="s">
        <v>14</v>
      </c>
      <c r="AH12" s="36" t="s">
        <v>15</v>
      </c>
      <c r="AI12" s="46" t="s">
        <v>14</v>
      </c>
      <c r="AJ12" s="46" t="s">
        <v>15</v>
      </c>
      <c r="AK12" s="36" t="s">
        <v>14</v>
      </c>
      <c r="AL12" s="36" t="s">
        <v>15</v>
      </c>
      <c r="AM12" s="36" t="s">
        <v>14</v>
      </c>
      <c r="AN12" s="36" t="s">
        <v>15</v>
      </c>
      <c r="AO12" s="36" t="s">
        <v>14</v>
      </c>
      <c r="AP12" s="36" t="s">
        <v>15</v>
      </c>
      <c r="AQ12" s="36" t="s">
        <v>14</v>
      </c>
      <c r="AR12" s="36" t="s">
        <v>15</v>
      </c>
      <c r="AS12" s="36" t="s">
        <v>14</v>
      </c>
      <c r="AT12" s="36" t="s">
        <v>15</v>
      </c>
      <c r="AU12" s="36" t="s">
        <v>14</v>
      </c>
      <c r="AV12" s="36" t="s">
        <v>15</v>
      </c>
      <c r="AW12" s="46" t="s">
        <v>14</v>
      </c>
      <c r="AX12" s="46" t="s">
        <v>15</v>
      </c>
      <c r="AY12" s="36" t="s">
        <v>14</v>
      </c>
      <c r="AZ12" s="36" t="s">
        <v>15</v>
      </c>
      <c r="BA12" s="36" t="s">
        <v>14</v>
      </c>
      <c r="BB12" s="36" t="s">
        <v>15</v>
      </c>
      <c r="BC12" s="36" t="s">
        <v>14</v>
      </c>
      <c r="BD12" s="36" t="s">
        <v>15</v>
      </c>
      <c r="BE12" s="36" t="s">
        <v>14</v>
      </c>
      <c r="BF12" s="36" t="s">
        <v>15</v>
      </c>
      <c r="BG12" s="36" t="s">
        <v>14</v>
      </c>
      <c r="BH12" s="36" t="s">
        <v>15</v>
      </c>
      <c r="BI12" s="36" t="s">
        <v>14</v>
      </c>
      <c r="BJ12" s="36" t="s">
        <v>15</v>
      </c>
      <c r="BK12" s="46" t="s">
        <v>14</v>
      </c>
      <c r="BL12" s="46" t="s">
        <v>15</v>
      </c>
      <c r="BM12" s="36" t="s">
        <v>14</v>
      </c>
      <c r="BN12" s="36" t="s">
        <v>15</v>
      </c>
      <c r="BO12" s="36" t="s">
        <v>14</v>
      </c>
      <c r="BP12" s="36" t="s">
        <v>15</v>
      </c>
      <c r="BQ12" s="36" t="s">
        <v>14</v>
      </c>
      <c r="BR12" s="36" t="s">
        <v>15</v>
      </c>
      <c r="BS12" s="36" t="s">
        <v>14</v>
      </c>
      <c r="BT12" s="36" t="s">
        <v>15</v>
      </c>
      <c r="BU12" s="36" t="s">
        <v>14</v>
      </c>
      <c r="BV12" s="36" t="s">
        <v>15</v>
      </c>
      <c r="BW12" s="36" t="s">
        <v>14</v>
      </c>
      <c r="BX12" s="34" t="s">
        <v>15</v>
      </c>
      <c r="BY12" s="100" t="s">
        <v>16</v>
      </c>
      <c r="BZ12" s="66"/>
      <c r="CA12" s="100" t="s">
        <v>17</v>
      </c>
      <c r="CB12" s="66"/>
      <c r="CC12" s="101" t="s">
        <v>18</v>
      </c>
      <c r="CD12" s="66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38">
        <v>1</v>
      </c>
      <c r="B13" s="79" t="s">
        <v>29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  <c r="O13" s="39"/>
      <c r="P13" s="48"/>
      <c r="Q13" s="36"/>
      <c r="R13" s="36"/>
      <c r="S13" s="36"/>
      <c r="T13" s="36"/>
      <c r="U13" s="36"/>
      <c r="V13" s="48" t="s">
        <v>25</v>
      </c>
      <c r="W13" s="17"/>
      <c r="X13" s="48"/>
      <c r="Y13" s="50"/>
      <c r="Z13" s="17"/>
      <c r="AA13" s="48"/>
      <c r="AB13" s="48"/>
      <c r="AC13" s="48"/>
      <c r="AD13" s="48"/>
      <c r="AE13" s="48"/>
      <c r="AF13" s="48"/>
      <c r="AG13" s="48"/>
      <c r="AH13" s="48"/>
      <c r="AI13" s="48"/>
      <c r="AJ13" s="17" t="s">
        <v>25</v>
      </c>
      <c r="AK13" s="36"/>
      <c r="AL13" s="36"/>
      <c r="AM13" s="36"/>
      <c r="AN13" s="39"/>
      <c r="AO13" s="36"/>
      <c r="AP13" s="36"/>
      <c r="AQ13" s="36"/>
      <c r="AR13" s="36"/>
      <c r="AS13" s="36"/>
      <c r="AT13" s="36"/>
      <c r="AU13" s="36"/>
      <c r="AV13" s="36"/>
      <c r="AW13" s="73" t="s">
        <v>74</v>
      </c>
      <c r="AX13" s="74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9"/>
      <c r="BK13" s="36"/>
      <c r="BL13" s="48" t="s">
        <v>25</v>
      </c>
      <c r="BM13" s="36"/>
      <c r="BN13" s="36"/>
      <c r="BO13" s="36"/>
      <c r="BP13" s="17"/>
      <c r="BQ13" s="36"/>
      <c r="BR13" s="36"/>
      <c r="BS13" s="36"/>
      <c r="BT13" s="36"/>
      <c r="BU13" s="36"/>
      <c r="BV13" s="36"/>
      <c r="BW13" s="36"/>
      <c r="BX13" s="34"/>
      <c r="BY13" s="41"/>
      <c r="BZ13" s="42"/>
      <c r="CA13" s="41"/>
      <c r="CB13" s="42"/>
      <c r="CC13" s="43"/>
      <c r="CD13" s="42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38">
        <v>2</v>
      </c>
      <c r="B14" s="85" t="s">
        <v>52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9"/>
      <c r="P14" s="48"/>
      <c r="Q14" s="36"/>
      <c r="R14" s="36"/>
      <c r="S14" s="36"/>
      <c r="T14" s="36"/>
      <c r="U14" s="36"/>
      <c r="V14" s="48" t="s">
        <v>25</v>
      </c>
      <c r="W14" s="17"/>
      <c r="X14" s="48"/>
      <c r="Y14" s="50"/>
      <c r="Z14" s="17"/>
      <c r="AA14" s="48"/>
      <c r="AB14" s="48"/>
      <c r="AC14" s="48"/>
      <c r="AD14" s="48"/>
      <c r="AE14" s="48"/>
      <c r="AF14" s="48"/>
      <c r="AG14" s="48"/>
      <c r="AH14" s="48"/>
      <c r="AI14" s="48"/>
      <c r="AJ14" s="17" t="s">
        <v>25</v>
      </c>
      <c r="AK14" s="36"/>
      <c r="AL14" s="36"/>
      <c r="AM14" s="36"/>
      <c r="AN14" s="39"/>
      <c r="AO14" s="36"/>
      <c r="AP14" s="36"/>
      <c r="AQ14" s="36"/>
      <c r="AR14" s="36"/>
      <c r="AS14" s="36"/>
      <c r="AT14" s="36"/>
      <c r="AU14" s="36"/>
      <c r="AV14" s="36"/>
      <c r="AW14" s="75"/>
      <c r="AX14" s="7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9"/>
      <c r="BK14" s="36"/>
      <c r="BL14" s="48" t="s">
        <v>25</v>
      </c>
      <c r="BM14" s="36"/>
      <c r="BN14" s="36"/>
      <c r="BO14" s="36"/>
      <c r="BP14" s="17"/>
      <c r="BQ14" s="36"/>
      <c r="BR14" s="36"/>
      <c r="BS14" s="36"/>
      <c r="BT14" s="36"/>
      <c r="BU14" s="36"/>
      <c r="BV14" s="36"/>
      <c r="BW14" s="36"/>
      <c r="BX14" s="34"/>
      <c r="BY14" s="41"/>
      <c r="BZ14" s="42"/>
      <c r="CA14" s="41"/>
      <c r="CB14" s="42"/>
      <c r="CC14" s="43"/>
      <c r="CD14" s="42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38">
        <v>3</v>
      </c>
      <c r="B15" s="85" t="s">
        <v>45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9"/>
      <c r="P15" s="48"/>
      <c r="Q15" s="36"/>
      <c r="R15" s="36"/>
      <c r="S15" s="36"/>
      <c r="T15" s="36"/>
      <c r="U15" s="36"/>
      <c r="V15" s="48" t="s">
        <v>25</v>
      </c>
      <c r="W15" s="17"/>
      <c r="X15" s="48"/>
      <c r="Y15" s="50"/>
      <c r="Z15" s="17"/>
      <c r="AA15" s="48"/>
      <c r="AB15" s="48"/>
      <c r="AC15" s="48"/>
      <c r="AD15" s="48"/>
      <c r="AE15" s="48"/>
      <c r="AF15" s="48"/>
      <c r="AG15" s="48"/>
      <c r="AH15" s="48"/>
      <c r="AI15" s="48"/>
      <c r="AJ15" s="17" t="s">
        <v>25</v>
      </c>
      <c r="AK15" s="36"/>
      <c r="AL15" s="36"/>
      <c r="AM15" s="36"/>
      <c r="AN15" s="39"/>
      <c r="AO15" s="36"/>
      <c r="AP15" s="36"/>
      <c r="AQ15" s="36"/>
      <c r="AR15" s="36"/>
      <c r="AS15" s="36"/>
      <c r="AT15" s="36"/>
      <c r="AU15" s="36"/>
      <c r="AV15" s="36"/>
      <c r="AW15" s="75"/>
      <c r="AX15" s="7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9"/>
      <c r="BK15" s="36"/>
      <c r="BL15" s="48" t="s">
        <v>25</v>
      </c>
      <c r="BM15" s="36"/>
      <c r="BN15" s="36"/>
      <c r="BO15" s="36"/>
      <c r="BP15" s="17"/>
      <c r="BQ15" s="36"/>
      <c r="BR15" s="36"/>
      <c r="BS15" s="36"/>
      <c r="BT15" s="36"/>
      <c r="BU15" s="36"/>
      <c r="BV15" s="36"/>
      <c r="BW15" s="36"/>
      <c r="BX15" s="34"/>
      <c r="BY15" s="41"/>
      <c r="BZ15" s="42"/>
      <c r="CA15" s="41"/>
      <c r="CB15" s="42"/>
      <c r="CC15" s="43"/>
      <c r="CD15" s="42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38">
        <v>4</v>
      </c>
      <c r="B16" s="79" t="s">
        <v>32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39"/>
      <c r="P16" s="48"/>
      <c r="Q16" s="36"/>
      <c r="R16" s="36"/>
      <c r="S16" s="36"/>
      <c r="T16" s="36"/>
      <c r="U16" s="36"/>
      <c r="V16" s="48" t="s">
        <v>25</v>
      </c>
      <c r="W16" s="17"/>
      <c r="X16" s="48"/>
      <c r="Y16" s="50"/>
      <c r="Z16" s="17"/>
      <c r="AA16" s="48"/>
      <c r="AB16" s="48"/>
      <c r="AC16" s="48"/>
      <c r="AD16" s="48"/>
      <c r="AE16" s="48"/>
      <c r="AF16" s="48"/>
      <c r="AG16" s="48"/>
      <c r="AH16" s="48"/>
      <c r="AI16" s="48"/>
      <c r="AJ16" s="17" t="s">
        <v>25</v>
      </c>
      <c r="AK16" s="36"/>
      <c r="AL16" s="36"/>
      <c r="AM16" s="36"/>
      <c r="AN16" s="39"/>
      <c r="AO16" s="36"/>
      <c r="AP16" s="36"/>
      <c r="AQ16" s="36"/>
      <c r="AR16" s="36"/>
      <c r="AS16" s="36"/>
      <c r="AT16" s="36"/>
      <c r="AU16" s="36"/>
      <c r="AV16" s="36"/>
      <c r="AW16" s="75"/>
      <c r="AX16" s="7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9"/>
      <c r="BK16" s="36"/>
      <c r="BL16" s="48" t="s">
        <v>25</v>
      </c>
      <c r="BM16" s="36"/>
      <c r="BN16" s="36"/>
      <c r="BO16" s="36"/>
      <c r="BP16" s="17"/>
      <c r="BQ16" s="36"/>
      <c r="BR16" s="36"/>
      <c r="BS16" s="36"/>
      <c r="BT16" s="36"/>
      <c r="BU16" s="36"/>
      <c r="BV16" s="36"/>
      <c r="BW16" s="36"/>
      <c r="BX16" s="34"/>
      <c r="BY16" s="41"/>
      <c r="BZ16" s="42"/>
      <c r="CA16" s="41"/>
      <c r="CB16" s="42"/>
      <c r="CC16" s="43"/>
      <c r="CD16" s="42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27.75" customHeight="1">
      <c r="A17" s="38">
        <v>5</v>
      </c>
      <c r="B17" s="88" t="s">
        <v>83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39"/>
      <c r="P17" s="48"/>
      <c r="Q17" s="36"/>
      <c r="R17" s="36"/>
      <c r="S17" s="36"/>
      <c r="T17" s="36"/>
      <c r="U17" s="36"/>
      <c r="V17" s="48" t="s">
        <v>25</v>
      </c>
      <c r="W17" s="17"/>
      <c r="X17" s="48"/>
      <c r="Y17" s="50"/>
      <c r="Z17" s="17"/>
      <c r="AA17" s="48"/>
      <c r="AB17" s="48"/>
      <c r="AC17" s="48"/>
      <c r="AD17" s="48"/>
      <c r="AE17" s="48"/>
      <c r="AF17" s="48"/>
      <c r="AG17" s="48"/>
      <c r="AH17" s="48"/>
      <c r="AI17" s="48"/>
      <c r="AJ17" s="47" t="s">
        <v>58</v>
      </c>
      <c r="AK17" s="36"/>
      <c r="AL17" s="36"/>
      <c r="AM17" s="36"/>
      <c r="AN17" s="39"/>
      <c r="AO17" s="36"/>
      <c r="AP17" s="36"/>
      <c r="AQ17" s="36"/>
      <c r="AR17" s="36"/>
      <c r="AS17" s="36"/>
      <c r="AT17" s="36"/>
      <c r="AU17" s="36"/>
      <c r="AV17" s="36"/>
      <c r="AW17" s="75"/>
      <c r="AX17" s="7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9"/>
      <c r="BK17" s="36"/>
      <c r="BL17" s="51" t="s">
        <v>58</v>
      </c>
      <c r="BM17" s="36"/>
      <c r="BN17" s="36"/>
      <c r="BO17" s="36"/>
      <c r="BP17" s="17"/>
      <c r="BQ17" s="36"/>
      <c r="BR17" s="36"/>
      <c r="BS17" s="36"/>
      <c r="BT17" s="36"/>
      <c r="BU17" s="36"/>
      <c r="BV17" s="36"/>
      <c r="BW17" s="36"/>
      <c r="BX17" s="34"/>
      <c r="BY17" s="41"/>
      <c r="BZ17" s="42"/>
      <c r="CA17" s="41"/>
      <c r="CB17" s="42"/>
      <c r="CC17" s="43"/>
      <c r="CD17" s="42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38">
        <v>6</v>
      </c>
      <c r="B18" s="79" t="s">
        <v>43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1"/>
      <c r="O18" s="39"/>
      <c r="P18" s="48"/>
      <c r="Q18" s="36"/>
      <c r="R18" s="36"/>
      <c r="S18" s="36"/>
      <c r="T18" s="36"/>
      <c r="U18" s="36"/>
      <c r="V18" s="48" t="s">
        <v>25</v>
      </c>
      <c r="W18" s="17"/>
      <c r="X18" s="48"/>
      <c r="Y18" s="50"/>
      <c r="Z18" s="17"/>
      <c r="AA18" s="48"/>
      <c r="AB18" s="48"/>
      <c r="AC18" s="48"/>
      <c r="AD18" s="48"/>
      <c r="AE18" s="48"/>
      <c r="AF18" s="48"/>
      <c r="AG18" s="48"/>
      <c r="AH18" s="48"/>
      <c r="AI18" s="48"/>
      <c r="AJ18" s="17" t="s">
        <v>25</v>
      </c>
      <c r="AK18" s="36"/>
      <c r="AL18" s="36"/>
      <c r="AM18" s="36"/>
      <c r="AN18" s="39"/>
      <c r="AO18" s="36"/>
      <c r="AP18" s="36"/>
      <c r="AQ18" s="36"/>
      <c r="AR18" s="36"/>
      <c r="AS18" s="36"/>
      <c r="AT18" s="36"/>
      <c r="AU18" s="36"/>
      <c r="AV18" s="36"/>
      <c r="AW18" s="75"/>
      <c r="AX18" s="7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9"/>
      <c r="BK18" s="36"/>
      <c r="BL18" s="48" t="s">
        <v>25</v>
      </c>
      <c r="BM18" s="36"/>
      <c r="BN18" s="36"/>
      <c r="BO18" s="36"/>
      <c r="BP18" s="17"/>
      <c r="BQ18" s="36"/>
      <c r="BR18" s="36"/>
      <c r="BS18" s="36"/>
      <c r="BT18" s="36"/>
      <c r="BU18" s="36"/>
      <c r="BV18" s="36"/>
      <c r="BW18" s="36"/>
      <c r="BX18" s="34"/>
      <c r="BY18" s="41"/>
      <c r="BZ18" s="42"/>
      <c r="CA18" s="41"/>
      <c r="CB18" s="42"/>
      <c r="CC18" s="43"/>
      <c r="CD18" s="42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38">
        <v>7</v>
      </c>
      <c r="B19" s="97" t="s">
        <v>55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39"/>
      <c r="P19" s="48"/>
      <c r="Q19" s="36"/>
      <c r="R19" s="36"/>
      <c r="S19" s="36"/>
      <c r="T19" s="36"/>
      <c r="U19" s="36"/>
      <c r="V19" s="48" t="s">
        <v>25</v>
      </c>
      <c r="W19" s="17"/>
      <c r="X19" s="48"/>
      <c r="Y19" s="50"/>
      <c r="Z19" s="17"/>
      <c r="AA19" s="48"/>
      <c r="AB19" s="48"/>
      <c r="AC19" s="48"/>
      <c r="AD19" s="48"/>
      <c r="AE19" s="48"/>
      <c r="AF19" s="48"/>
      <c r="AG19" s="48"/>
      <c r="AH19" s="48"/>
      <c r="AI19" s="48"/>
      <c r="AJ19" s="17" t="s">
        <v>25</v>
      </c>
      <c r="AK19" s="36"/>
      <c r="AL19" s="36"/>
      <c r="AM19" s="36"/>
      <c r="AN19" s="39"/>
      <c r="AO19" s="36"/>
      <c r="AP19" s="36"/>
      <c r="AQ19" s="36"/>
      <c r="AR19" s="36"/>
      <c r="AS19" s="36"/>
      <c r="AT19" s="36"/>
      <c r="AU19" s="36"/>
      <c r="AV19" s="36"/>
      <c r="AW19" s="75"/>
      <c r="AX19" s="7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9"/>
      <c r="BK19" s="36"/>
      <c r="BL19" s="48" t="s">
        <v>63</v>
      </c>
      <c r="BM19" s="36"/>
      <c r="BN19" s="36"/>
      <c r="BO19" s="36"/>
      <c r="BP19" s="17"/>
      <c r="BQ19" s="36"/>
      <c r="BR19" s="36"/>
      <c r="BS19" s="36"/>
      <c r="BT19" s="36"/>
      <c r="BU19" s="36"/>
      <c r="BV19" s="36"/>
      <c r="BW19" s="36"/>
      <c r="BX19" s="34"/>
      <c r="BY19" s="41"/>
      <c r="BZ19" s="42"/>
      <c r="CA19" s="41"/>
      <c r="CB19" s="42"/>
      <c r="CC19" s="43"/>
      <c r="CD19" s="42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38">
        <v>8</v>
      </c>
      <c r="B20" s="79" t="s">
        <v>34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39"/>
      <c r="P20" s="48"/>
      <c r="Q20" s="36"/>
      <c r="R20" s="36"/>
      <c r="S20" s="36"/>
      <c r="T20" s="36"/>
      <c r="U20" s="36"/>
      <c r="V20" s="48" t="s">
        <v>25</v>
      </c>
      <c r="W20" s="17"/>
      <c r="X20" s="48"/>
      <c r="Y20" s="50"/>
      <c r="Z20" s="17"/>
      <c r="AA20" s="48"/>
      <c r="AB20" s="48"/>
      <c r="AC20" s="48"/>
      <c r="AD20" s="48"/>
      <c r="AE20" s="48"/>
      <c r="AF20" s="48"/>
      <c r="AG20" s="48"/>
      <c r="AH20" s="48"/>
      <c r="AI20" s="48"/>
      <c r="AJ20" s="17" t="s">
        <v>25</v>
      </c>
      <c r="AK20" s="36"/>
      <c r="AL20" s="36"/>
      <c r="AM20" s="36"/>
      <c r="AN20" s="39"/>
      <c r="AO20" s="36"/>
      <c r="AP20" s="36"/>
      <c r="AQ20" s="36"/>
      <c r="AR20" s="36"/>
      <c r="AS20" s="36"/>
      <c r="AT20" s="36"/>
      <c r="AU20" s="36"/>
      <c r="AV20" s="36"/>
      <c r="AW20" s="75"/>
      <c r="AX20" s="7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9"/>
      <c r="BK20" s="36"/>
      <c r="BL20" s="48" t="s">
        <v>25</v>
      </c>
      <c r="BM20" s="36"/>
      <c r="BN20" s="36"/>
      <c r="BO20" s="36"/>
      <c r="BP20" s="17"/>
      <c r="BQ20" s="36"/>
      <c r="BR20" s="36"/>
      <c r="BS20" s="36"/>
      <c r="BT20" s="36"/>
      <c r="BU20" s="36"/>
      <c r="BV20" s="36"/>
      <c r="BW20" s="36"/>
      <c r="BX20" s="34"/>
      <c r="BY20" s="41"/>
      <c r="BZ20" s="42"/>
      <c r="CA20" s="41"/>
      <c r="CB20" s="42"/>
      <c r="CC20" s="43"/>
      <c r="CD20" s="42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38">
        <v>9</v>
      </c>
      <c r="B21" s="79" t="s">
        <v>40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39"/>
      <c r="P21" s="48"/>
      <c r="Q21" s="36"/>
      <c r="R21" s="36"/>
      <c r="S21" s="36"/>
      <c r="T21" s="36"/>
      <c r="U21" s="36"/>
      <c r="V21" s="48" t="s">
        <v>25</v>
      </c>
      <c r="W21" s="17"/>
      <c r="X21" s="48"/>
      <c r="Y21" s="50"/>
      <c r="Z21" s="17"/>
      <c r="AA21" s="48"/>
      <c r="AB21" s="48"/>
      <c r="AC21" s="48"/>
      <c r="AD21" s="48"/>
      <c r="AE21" s="48"/>
      <c r="AF21" s="48"/>
      <c r="AG21" s="48"/>
      <c r="AH21" s="48"/>
      <c r="AI21" s="48"/>
      <c r="AJ21" s="47" t="s">
        <v>58</v>
      </c>
      <c r="AK21" s="36"/>
      <c r="AL21" s="36"/>
      <c r="AM21" s="36"/>
      <c r="AN21" s="39"/>
      <c r="AO21" s="36"/>
      <c r="AP21" s="36"/>
      <c r="AQ21" s="36"/>
      <c r="AR21" s="36"/>
      <c r="AS21" s="36"/>
      <c r="AT21" s="36"/>
      <c r="AU21" s="36"/>
      <c r="AV21" s="36"/>
      <c r="AW21" s="75"/>
      <c r="AX21" s="7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9"/>
      <c r="BK21" s="36"/>
      <c r="BL21" s="48" t="s">
        <v>25</v>
      </c>
      <c r="BM21" s="36"/>
      <c r="BN21" s="36"/>
      <c r="BO21" s="36"/>
      <c r="BP21" s="17"/>
      <c r="BQ21" s="36"/>
      <c r="BR21" s="36"/>
      <c r="BS21" s="36"/>
      <c r="BT21" s="36"/>
      <c r="BU21" s="36"/>
      <c r="BV21" s="36"/>
      <c r="BW21" s="36"/>
      <c r="BX21" s="34"/>
      <c r="BY21" s="41"/>
      <c r="BZ21" s="42"/>
      <c r="CA21" s="41"/>
      <c r="CB21" s="42"/>
      <c r="CC21" s="43"/>
      <c r="CD21" s="42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38">
        <v>10</v>
      </c>
      <c r="B22" s="85" t="s">
        <v>49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9"/>
      <c r="P22" s="48"/>
      <c r="Q22" s="36"/>
      <c r="R22" s="36"/>
      <c r="S22" s="36"/>
      <c r="T22" s="36"/>
      <c r="U22" s="36"/>
      <c r="V22" s="48" t="s">
        <v>25</v>
      </c>
      <c r="W22" s="17"/>
      <c r="X22" s="48"/>
      <c r="Y22" s="50"/>
      <c r="Z22" s="17"/>
      <c r="AA22" s="48"/>
      <c r="AB22" s="48"/>
      <c r="AC22" s="48"/>
      <c r="AD22" s="48"/>
      <c r="AE22" s="48"/>
      <c r="AF22" s="48"/>
      <c r="AG22" s="48"/>
      <c r="AH22" s="48"/>
      <c r="AI22" s="48"/>
      <c r="AJ22" s="17" t="s">
        <v>25</v>
      </c>
      <c r="AK22" s="36"/>
      <c r="AL22" s="36"/>
      <c r="AM22" s="36"/>
      <c r="AN22" s="39"/>
      <c r="AO22" s="36"/>
      <c r="AP22" s="36"/>
      <c r="AQ22" s="36"/>
      <c r="AR22" s="36"/>
      <c r="AS22" s="36"/>
      <c r="AT22" s="36"/>
      <c r="AU22" s="36"/>
      <c r="AV22" s="36"/>
      <c r="AW22" s="75"/>
      <c r="AX22" s="7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9"/>
      <c r="BK22" s="36"/>
      <c r="BL22" s="48" t="s">
        <v>25</v>
      </c>
      <c r="BM22" s="36"/>
      <c r="BN22" s="36"/>
      <c r="BO22" s="36"/>
      <c r="BP22" s="17"/>
      <c r="BQ22" s="36"/>
      <c r="BR22" s="36"/>
      <c r="BS22" s="36"/>
      <c r="BT22" s="36"/>
      <c r="BU22" s="36"/>
      <c r="BV22" s="36"/>
      <c r="BW22" s="36"/>
      <c r="BX22" s="34"/>
      <c r="BY22" s="41"/>
      <c r="BZ22" s="42"/>
      <c r="CA22" s="41"/>
      <c r="CB22" s="42"/>
      <c r="CC22" s="43"/>
      <c r="CD22" s="42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38">
        <v>11</v>
      </c>
      <c r="B23" s="91" t="s">
        <v>44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39"/>
      <c r="P23" s="48"/>
      <c r="Q23" s="36"/>
      <c r="R23" s="36"/>
      <c r="S23" s="36"/>
      <c r="T23" s="36"/>
      <c r="U23" s="36"/>
      <c r="V23" s="48" t="s">
        <v>25</v>
      </c>
      <c r="W23" s="17"/>
      <c r="X23" s="48"/>
      <c r="Y23" s="50"/>
      <c r="Z23" s="17"/>
      <c r="AA23" s="48"/>
      <c r="AB23" s="48"/>
      <c r="AC23" s="48"/>
      <c r="AD23" s="48"/>
      <c r="AE23" s="48"/>
      <c r="AF23" s="48"/>
      <c r="AG23" s="48"/>
      <c r="AH23" s="48"/>
      <c r="AI23" s="48"/>
      <c r="AJ23" s="17" t="s">
        <v>25</v>
      </c>
      <c r="AK23" s="36"/>
      <c r="AL23" s="36"/>
      <c r="AM23" s="36"/>
      <c r="AN23" s="39"/>
      <c r="AO23" s="36"/>
      <c r="AP23" s="36"/>
      <c r="AQ23" s="36"/>
      <c r="AR23" s="36"/>
      <c r="AS23" s="36"/>
      <c r="AT23" s="36"/>
      <c r="AU23" s="36"/>
      <c r="AV23" s="36"/>
      <c r="AW23" s="75"/>
      <c r="AX23" s="7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9"/>
      <c r="BK23" s="36"/>
      <c r="BL23" s="48" t="s">
        <v>25</v>
      </c>
      <c r="BM23" s="36"/>
      <c r="BN23" s="36"/>
      <c r="BO23" s="36"/>
      <c r="BP23" s="17"/>
      <c r="BQ23" s="36"/>
      <c r="BR23" s="36"/>
      <c r="BS23" s="36"/>
      <c r="BT23" s="36"/>
      <c r="BU23" s="36"/>
      <c r="BV23" s="36"/>
      <c r="BW23" s="36"/>
      <c r="BX23" s="34"/>
      <c r="BY23" s="41"/>
      <c r="BZ23" s="42"/>
      <c r="CA23" s="41"/>
      <c r="CB23" s="42"/>
      <c r="CC23" s="43"/>
      <c r="CD23" s="42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38">
        <v>12</v>
      </c>
      <c r="B24" s="79" t="s">
        <v>36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1"/>
      <c r="O24" s="39"/>
      <c r="P24" s="48"/>
      <c r="Q24" s="36"/>
      <c r="R24" s="36"/>
      <c r="S24" s="36"/>
      <c r="T24" s="36"/>
      <c r="U24" s="36"/>
      <c r="V24" s="48" t="s">
        <v>25</v>
      </c>
      <c r="W24" s="17"/>
      <c r="X24" s="48"/>
      <c r="Y24" s="50"/>
      <c r="Z24" s="17"/>
      <c r="AA24" s="48"/>
      <c r="AB24" s="48"/>
      <c r="AC24" s="48"/>
      <c r="AD24" s="48"/>
      <c r="AE24" s="48"/>
      <c r="AF24" s="48"/>
      <c r="AG24" s="48"/>
      <c r="AH24" s="48"/>
      <c r="AI24" s="48"/>
      <c r="AJ24" s="17" t="s">
        <v>25</v>
      </c>
      <c r="AK24" s="36"/>
      <c r="AL24" s="36"/>
      <c r="AM24" s="36"/>
      <c r="AN24" s="39"/>
      <c r="AO24" s="36"/>
      <c r="AP24" s="36"/>
      <c r="AQ24" s="36"/>
      <c r="AR24" s="36"/>
      <c r="AS24" s="36"/>
      <c r="AT24" s="36"/>
      <c r="AU24" s="36"/>
      <c r="AV24" s="36"/>
      <c r="AW24" s="75"/>
      <c r="AX24" s="7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9"/>
      <c r="BK24" s="36"/>
      <c r="BL24" s="48" t="s">
        <v>25</v>
      </c>
      <c r="BM24" s="36"/>
      <c r="BN24" s="36"/>
      <c r="BO24" s="36"/>
      <c r="BP24" s="17"/>
      <c r="BQ24" s="36"/>
      <c r="BR24" s="36"/>
      <c r="BS24" s="36"/>
      <c r="BT24" s="36"/>
      <c r="BU24" s="36"/>
      <c r="BV24" s="36"/>
      <c r="BW24" s="36"/>
      <c r="BX24" s="34"/>
      <c r="BY24" s="41"/>
      <c r="BZ24" s="42"/>
      <c r="CA24" s="41"/>
      <c r="CB24" s="42"/>
      <c r="CC24" s="43"/>
      <c r="CD24" s="42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38">
        <v>13</v>
      </c>
      <c r="B25" s="85" t="s">
        <v>57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9"/>
      <c r="P25" s="48"/>
      <c r="Q25" s="36"/>
      <c r="R25" s="36"/>
      <c r="S25" s="36"/>
      <c r="T25" s="36"/>
      <c r="U25" s="36"/>
      <c r="V25" s="48" t="s">
        <v>25</v>
      </c>
      <c r="W25" s="17"/>
      <c r="X25" s="48"/>
      <c r="Y25" s="50"/>
      <c r="Z25" s="17"/>
      <c r="AA25" s="48"/>
      <c r="AB25" s="48"/>
      <c r="AC25" s="48"/>
      <c r="AD25" s="48"/>
      <c r="AE25" s="48"/>
      <c r="AF25" s="48"/>
      <c r="AG25" s="48"/>
      <c r="AH25" s="48"/>
      <c r="AI25" s="48"/>
      <c r="AJ25" s="17" t="s">
        <v>25</v>
      </c>
      <c r="AK25" s="36"/>
      <c r="AL25" s="36"/>
      <c r="AM25" s="36"/>
      <c r="AN25" s="39"/>
      <c r="AO25" s="36"/>
      <c r="AP25" s="36"/>
      <c r="AQ25" s="36"/>
      <c r="AR25" s="36"/>
      <c r="AS25" s="36"/>
      <c r="AT25" s="36"/>
      <c r="AU25" s="36"/>
      <c r="AV25" s="36"/>
      <c r="AW25" s="75"/>
      <c r="AX25" s="7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9"/>
      <c r="BK25" s="36"/>
      <c r="BL25" s="48" t="s">
        <v>25</v>
      </c>
      <c r="BM25" s="36"/>
      <c r="BN25" s="36"/>
      <c r="BO25" s="36"/>
      <c r="BP25" s="17"/>
      <c r="BQ25" s="36"/>
      <c r="BR25" s="36"/>
      <c r="BS25" s="36"/>
      <c r="BT25" s="36"/>
      <c r="BU25" s="36"/>
      <c r="BV25" s="36"/>
      <c r="BW25" s="36"/>
      <c r="BX25" s="34"/>
      <c r="BY25" s="41"/>
      <c r="BZ25" s="42"/>
      <c r="CA25" s="41"/>
      <c r="CB25" s="42"/>
      <c r="CC25" s="43"/>
      <c r="CD25" s="42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38">
        <v>14</v>
      </c>
      <c r="B26" s="79" t="s">
        <v>39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1"/>
      <c r="O26" s="39"/>
      <c r="P26" s="48"/>
      <c r="Q26" s="36"/>
      <c r="R26" s="36"/>
      <c r="S26" s="36"/>
      <c r="T26" s="36"/>
      <c r="U26" s="36"/>
      <c r="V26" s="48" t="s">
        <v>25</v>
      </c>
      <c r="W26" s="17"/>
      <c r="X26" s="48"/>
      <c r="Y26" s="50"/>
      <c r="Z26" s="17"/>
      <c r="AA26" s="48"/>
      <c r="AB26" s="48"/>
      <c r="AC26" s="48"/>
      <c r="AD26" s="48"/>
      <c r="AE26" s="48"/>
      <c r="AF26" s="48"/>
      <c r="AG26" s="48"/>
      <c r="AH26" s="48"/>
      <c r="AI26" s="48"/>
      <c r="AJ26" s="17" t="s">
        <v>25</v>
      </c>
      <c r="AK26" s="36"/>
      <c r="AL26" s="36"/>
      <c r="AM26" s="36"/>
      <c r="AN26" s="39"/>
      <c r="AO26" s="36"/>
      <c r="AP26" s="36"/>
      <c r="AQ26" s="36"/>
      <c r="AR26" s="36"/>
      <c r="AS26" s="36"/>
      <c r="AT26" s="36"/>
      <c r="AU26" s="36"/>
      <c r="AV26" s="36"/>
      <c r="AW26" s="75"/>
      <c r="AX26" s="7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9"/>
      <c r="BK26" s="36"/>
      <c r="BL26" s="48" t="s">
        <v>25</v>
      </c>
      <c r="BM26" s="36"/>
      <c r="BN26" s="36"/>
      <c r="BO26" s="36"/>
      <c r="BP26" s="17"/>
      <c r="BQ26" s="36"/>
      <c r="BR26" s="36"/>
      <c r="BS26" s="36"/>
      <c r="BT26" s="36"/>
      <c r="BU26" s="36"/>
      <c r="BV26" s="36"/>
      <c r="BW26" s="36"/>
      <c r="BX26" s="34"/>
      <c r="BY26" s="41"/>
      <c r="BZ26" s="42"/>
      <c r="CA26" s="41"/>
      <c r="CB26" s="42"/>
      <c r="CC26" s="43"/>
      <c r="CD26" s="42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38">
        <v>15</v>
      </c>
      <c r="B27" s="79" t="s">
        <v>30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39"/>
      <c r="P27" s="48"/>
      <c r="Q27" s="36"/>
      <c r="R27" s="36"/>
      <c r="S27" s="36"/>
      <c r="T27" s="36"/>
      <c r="U27" s="36"/>
      <c r="V27" s="48" t="s">
        <v>25</v>
      </c>
      <c r="W27" s="17"/>
      <c r="X27" s="48"/>
      <c r="Y27" s="50"/>
      <c r="Z27" s="17"/>
      <c r="AA27" s="48"/>
      <c r="AB27" s="48"/>
      <c r="AC27" s="48"/>
      <c r="AD27" s="48"/>
      <c r="AE27" s="48"/>
      <c r="AF27" s="48"/>
      <c r="AG27" s="48"/>
      <c r="AH27" s="48"/>
      <c r="AI27" s="48"/>
      <c r="AJ27" s="17" t="s">
        <v>25</v>
      </c>
      <c r="AK27" s="36"/>
      <c r="AL27" s="36"/>
      <c r="AM27" s="36"/>
      <c r="AN27" s="39"/>
      <c r="AO27" s="36"/>
      <c r="AP27" s="36"/>
      <c r="AQ27" s="36"/>
      <c r="AR27" s="36"/>
      <c r="AS27" s="36"/>
      <c r="AT27" s="36"/>
      <c r="AU27" s="36"/>
      <c r="AV27" s="36"/>
      <c r="AW27" s="75"/>
      <c r="AX27" s="7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9"/>
      <c r="BK27" s="36"/>
      <c r="BL27" s="48" t="s">
        <v>25</v>
      </c>
      <c r="BM27" s="36"/>
      <c r="BN27" s="36"/>
      <c r="BO27" s="36"/>
      <c r="BP27" s="17"/>
      <c r="BQ27" s="36"/>
      <c r="BR27" s="36"/>
      <c r="BS27" s="36"/>
      <c r="BT27" s="36"/>
      <c r="BU27" s="36"/>
      <c r="BV27" s="36"/>
      <c r="BW27" s="36"/>
      <c r="BX27" s="34"/>
      <c r="BY27" s="41"/>
      <c r="BZ27" s="42"/>
      <c r="CA27" s="41"/>
      <c r="CB27" s="42"/>
      <c r="CC27" s="43"/>
      <c r="CD27" s="42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38">
        <v>16</v>
      </c>
      <c r="B28" s="82" t="s">
        <v>66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4"/>
      <c r="O28" s="39"/>
      <c r="P28" s="48"/>
      <c r="Q28" s="36"/>
      <c r="R28" s="36"/>
      <c r="S28" s="36"/>
      <c r="T28" s="36"/>
      <c r="U28" s="36"/>
      <c r="V28" s="48" t="s">
        <v>63</v>
      </c>
      <c r="W28" s="17"/>
      <c r="X28" s="48"/>
      <c r="Y28" s="50"/>
      <c r="Z28" s="17"/>
      <c r="AA28" s="48"/>
      <c r="AB28" s="48"/>
      <c r="AC28" s="48"/>
      <c r="AD28" s="48"/>
      <c r="AE28" s="48"/>
      <c r="AF28" s="48"/>
      <c r="AG28" s="48"/>
      <c r="AH28" s="48"/>
      <c r="AI28" s="48"/>
      <c r="AJ28" s="17" t="s">
        <v>63</v>
      </c>
      <c r="AK28" s="36"/>
      <c r="AL28" s="36"/>
      <c r="AM28" s="36"/>
      <c r="AN28" s="39"/>
      <c r="AO28" s="36"/>
      <c r="AP28" s="36"/>
      <c r="AQ28" s="36"/>
      <c r="AR28" s="36"/>
      <c r="AS28" s="36"/>
      <c r="AT28" s="36"/>
      <c r="AU28" s="36"/>
      <c r="AV28" s="36"/>
      <c r="AW28" s="75"/>
      <c r="AX28" s="7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9"/>
      <c r="BK28" s="36"/>
      <c r="BL28" s="48" t="s">
        <v>63</v>
      </c>
      <c r="BM28" s="36"/>
      <c r="BN28" s="36"/>
      <c r="BO28" s="36"/>
      <c r="BP28" s="17"/>
      <c r="BQ28" s="36"/>
      <c r="BR28" s="36"/>
      <c r="BS28" s="36"/>
      <c r="BT28" s="36"/>
      <c r="BU28" s="36"/>
      <c r="BV28" s="36"/>
      <c r="BW28" s="36"/>
      <c r="BX28" s="34"/>
      <c r="BY28" s="41"/>
      <c r="BZ28" s="42"/>
      <c r="CA28" s="41"/>
      <c r="CB28" s="42"/>
      <c r="CC28" s="43"/>
      <c r="CD28" s="42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8" customHeight="1">
      <c r="A29" s="38">
        <v>17</v>
      </c>
      <c r="B29" s="79" t="s">
        <v>37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1"/>
      <c r="O29" s="45" t="s">
        <v>68</v>
      </c>
      <c r="P29" s="17"/>
      <c r="Q29" s="17"/>
      <c r="R29" s="17"/>
      <c r="S29" s="17"/>
      <c r="T29" s="17"/>
      <c r="U29" s="17"/>
      <c r="V29" s="17" t="s">
        <v>25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47" t="s">
        <v>58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75"/>
      <c r="AX29" s="76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39"/>
      <c r="BK29" s="17"/>
      <c r="BL29" s="47" t="s">
        <v>58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40"/>
      <c r="BY29" s="65">
        <f t="shared" ref="BY29:BY43" si="3">COUNTIF(O29:BX29,"E")</f>
        <v>0</v>
      </c>
      <c r="BZ29" s="66"/>
      <c r="CA29" s="65">
        <f t="shared" ref="CA29:CA43" si="4">COUNTIF(O29:BX29,"F")</f>
        <v>2</v>
      </c>
      <c r="CB29" s="66"/>
      <c r="CC29" s="65">
        <f t="shared" ref="CC29:CC43" si="5">BY29+CA29</f>
        <v>2</v>
      </c>
      <c r="CD29" s="66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8" customHeight="1">
      <c r="A30" s="38">
        <v>18</v>
      </c>
      <c r="B30" s="85" t="s">
        <v>54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45" t="s">
        <v>69</v>
      </c>
      <c r="P30" s="17"/>
      <c r="Q30" s="17"/>
      <c r="R30" s="17"/>
      <c r="S30" s="17"/>
      <c r="T30" s="17"/>
      <c r="U30" s="17"/>
      <c r="V30" s="17" t="s">
        <v>63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47" t="s">
        <v>63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75"/>
      <c r="AX30" s="76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39"/>
      <c r="BK30" s="17"/>
      <c r="BL30" s="47" t="s">
        <v>58</v>
      </c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40"/>
      <c r="BY30" s="65">
        <f t="shared" si="3"/>
        <v>0</v>
      </c>
      <c r="BZ30" s="66"/>
      <c r="CA30" s="65">
        <f t="shared" si="4"/>
        <v>1</v>
      </c>
      <c r="CB30" s="66"/>
      <c r="CC30" s="65">
        <f t="shared" si="5"/>
        <v>1</v>
      </c>
      <c r="CD30" s="66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38">
        <v>19</v>
      </c>
      <c r="B31" s="85" t="s">
        <v>53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39"/>
      <c r="P31" s="17"/>
      <c r="Q31" s="17"/>
      <c r="R31" s="17"/>
      <c r="S31" s="17"/>
      <c r="T31" s="17"/>
      <c r="U31" s="17"/>
      <c r="V31" s="17" t="s">
        <v>25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72</v>
      </c>
      <c r="AJ31" s="4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75"/>
      <c r="AX31" s="76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39"/>
      <c r="BK31" s="17"/>
      <c r="BL31" s="17" t="s">
        <v>25</v>
      </c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40"/>
      <c r="BY31" s="65">
        <f t="shared" si="3"/>
        <v>0</v>
      </c>
      <c r="BZ31" s="66"/>
      <c r="CA31" s="65">
        <f t="shared" si="4"/>
        <v>0</v>
      </c>
      <c r="CB31" s="66"/>
      <c r="CC31" s="65">
        <f t="shared" si="5"/>
        <v>0</v>
      </c>
      <c r="CD31" s="66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38">
        <v>20</v>
      </c>
      <c r="B32" s="88" t="s">
        <v>62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45"/>
      <c r="P32" s="17"/>
      <c r="Q32" s="17"/>
      <c r="R32" s="17"/>
      <c r="S32" s="17"/>
      <c r="T32" s="17"/>
      <c r="U32" s="17"/>
      <c r="V32" s="17" t="s">
        <v>61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 t="s">
        <v>61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75"/>
      <c r="AX32" s="76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39"/>
      <c r="BK32" s="17"/>
      <c r="BL32" s="17" t="s">
        <v>63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40"/>
      <c r="BY32" s="65">
        <f t="shared" si="3"/>
        <v>0</v>
      </c>
      <c r="BZ32" s="66"/>
      <c r="CA32" s="65">
        <f t="shared" si="4"/>
        <v>0</v>
      </c>
      <c r="CB32" s="66"/>
      <c r="CC32" s="65">
        <f t="shared" si="5"/>
        <v>0</v>
      </c>
      <c r="CD32" s="66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38">
        <v>21</v>
      </c>
      <c r="B33" s="82" t="s">
        <v>67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45"/>
      <c r="P33" s="17"/>
      <c r="Q33" s="17"/>
      <c r="R33" s="17"/>
      <c r="S33" s="17"/>
      <c r="T33" s="17"/>
      <c r="U33" s="17"/>
      <c r="V33" s="47" t="s">
        <v>58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 t="s">
        <v>61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75"/>
      <c r="AX33" s="76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39"/>
      <c r="BK33" s="17"/>
      <c r="BL33" s="17" t="s">
        <v>63</v>
      </c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40"/>
      <c r="BY33" s="65">
        <f t="shared" si="3"/>
        <v>0</v>
      </c>
      <c r="BZ33" s="66"/>
      <c r="CA33" s="65">
        <f t="shared" si="4"/>
        <v>1</v>
      </c>
      <c r="CB33" s="66"/>
      <c r="CC33" s="65">
        <f t="shared" si="5"/>
        <v>1</v>
      </c>
      <c r="CD33" s="66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38">
        <v>22</v>
      </c>
      <c r="B34" s="79" t="s">
        <v>31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39"/>
      <c r="P34" s="17"/>
      <c r="Q34" s="17"/>
      <c r="R34" s="17"/>
      <c r="S34" s="17"/>
      <c r="T34" s="17"/>
      <c r="U34" s="17"/>
      <c r="V34" s="47" t="s">
        <v>58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 t="s">
        <v>25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75"/>
      <c r="AX34" s="76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39"/>
      <c r="BK34" s="17"/>
      <c r="BL34" s="17" t="s">
        <v>25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40"/>
      <c r="BY34" s="65">
        <f t="shared" si="3"/>
        <v>0</v>
      </c>
      <c r="BZ34" s="66"/>
      <c r="CA34" s="65">
        <f t="shared" si="4"/>
        <v>1</v>
      </c>
      <c r="CB34" s="66"/>
      <c r="CC34" s="65">
        <f t="shared" si="5"/>
        <v>1</v>
      </c>
      <c r="CD34" s="66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38">
        <v>23</v>
      </c>
      <c r="B35" s="79" t="s">
        <v>28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39"/>
      <c r="P35" s="17"/>
      <c r="Q35" s="17"/>
      <c r="R35" s="17"/>
      <c r="S35" s="17"/>
      <c r="T35" s="17"/>
      <c r="U35" s="17"/>
      <c r="V35" s="17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 t="s">
        <v>25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75"/>
      <c r="AX35" s="76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39"/>
      <c r="BK35" s="17"/>
      <c r="BL35" s="17" t="s">
        <v>25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40"/>
      <c r="BY35" s="65">
        <f t="shared" si="3"/>
        <v>0</v>
      </c>
      <c r="BZ35" s="66"/>
      <c r="CA35" s="65">
        <f t="shared" si="4"/>
        <v>0</v>
      </c>
      <c r="CB35" s="66"/>
      <c r="CC35" s="65">
        <f t="shared" si="5"/>
        <v>0</v>
      </c>
      <c r="CD35" s="66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</row>
    <row r="36" spans="1:101" ht="18" customHeight="1">
      <c r="A36" s="38">
        <v>24</v>
      </c>
      <c r="B36" s="163" t="s">
        <v>42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45" t="s">
        <v>70</v>
      </c>
      <c r="P36" s="17"/>
      <c r="Q36" s="17"/>
      <c r="R36" s="17"/>
      <c r="S36" s="17"/>
      <c r="T36" s="17"/>
      <c r="U36" s="17"/>
      <c r="V36" s="47" t="s">
        <v>58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47" t="s">
        <v>58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75"/>
      <c r="AX36" s="76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39"/>
      <c r="BK36" s="17"/>
      <c r="BL36" s="47" t="s">
        <v>58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40"/>
      <c r="BY36" s="44"/>
      <c r="BZ36" s="42"/>
      <c r="CA36" s="44"/>
      <c r="CB36" s="42"/>
      <c r="CC36" s="44"/>
      <c r="CD36" s="42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</row>
    <row r="37" spans="1:101" ht="18" customHeight="1">
      <c r="A37" s="38">
        <v>25</v>
      </c>
      <c r="B37" s="85" t="s">
        <v>46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39"/>
      <c r="P37" s="17"/>
      <c r="Q37" s="17"/>
      <c r="R37" s="17"/>
      <c r="S37" s="17"/>
      <c r="T37" s="17"/>
      <c r="U37" s="17"/>
      <c r="V37" s="17" t="s">
        <v>25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 t="s">
        <v>25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75"/>
      <c r="AX37" s="76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39"/>
      <c r="BK37" s="17"/>
      <c r="BL37" s="17" t="s">
        <v>25</v>
      </c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40"/>
      <c r="BY37" s="44"/>
      <c r="BZ37" s="42"/>
      <c r="CA37" s="44"/>
      <c r="CB37" s="42"/>
      <c r="CC37" s="44"/>
      <c r="CD37" s="42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1" ht="18" customHeight="1">
      <c r="A38" s="38">
        <v>26</v>
      </c>
      <c r="B38" s="79" t="s">
        <v>35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O38" s="39"/>
      <c r="P38" s="17"/>
      <c r="Q38" s="17"/>
      <c r="R38" s="17"/>
      <c r="S38" s="17"/>
      <c r="T38" s="17"/>
      <c r="U38" s="17"/>
      <c r="V38" s="17" t="s">
        <v>25</v>
      </c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47" t="s">
        <v>73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75"/>
      <c r="AX38" s="76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39"/>
      <c r="BK38" s="17"/>
      <c r="BL38" s="17" t="s">
        <v>25</v>
      </c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40"/>
      <c r="BY38" s="44"/>
      <c r="BZ38" s="42"/>
      <c r="CA38" s="44"/>
      <c r="CB38" s="42"/>
      <c r="CC38" s="44"/>
      <c r="CD38" s="42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</row>
    <row r="39" spans="1:101" ht="18" customHeight="1">
      <c r="A39" s="38">
        <v>27</v>
      </c>
      <c r="B39" s="79" t="s">
        <v>41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1"/>
      <c r="O39" s="45" t="s">
        <v>71</v>
      </c>
      <c r="P39" s="17"/>
      <c r="Q39" s="17"/>
      <c r="R39" s="17"/>
      <c r="S39" s="17"/>
      <c r="T39" s="17"/>
      <c r="U39" s="17"/>
      <c r="V39" s="47" t="s">
        <v>58</v>
      </c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47" t="s">
        <v>58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75"/>
      <c r="AX39" s="76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39"/>
      <c r="BK39" s="17"/>
      <c r="BL39" s="47" t="s">
        <v>58</v>
      </c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40"/>
      <c r="BY39" s="44"/>
      <c r="BZ39" s="42"/>
      <c r="CA39" s="44"/>
      <c r="CB39" s="42"/>
      <c r="CC39" s="44"/>
      <c r="CD39" s="42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</row>
    <row r="40" spans="1:101" ht="18" customHeight="1">
      <c r="A40" s="38">
        <v>28</v>
      </c>
      <c r="B40" s="85" t="s">
        <v>47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39"/>
      <c r="P40" s="17"/>
      <c r="Q40" s="17"/>
      <c r="R40" s="17"/>
      <c r="S40" s="17"/>
      <c r="T40" s="17"/>
      <c r="U40" s="17"/>
      <c r="V40" s="17" t="s">
        <v>25</v>
      </c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 t="s">
        <v>25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75"/>
      <c r="AX40" s="76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39"/>
      <c r="BK40" s="17"/>
      <c r="BL40" s="17" t="s">
        <v>25</v>
      </c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40"/>
      <c r="BY40" s="44"/>
      <c r="BZ40" s="42"/>
      <c r="CA40" s="44"/>
      <c r="CB40" s="42"/>
      <c r="CC40" s="44"/>
      <c r="CD40" s="42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</row>
    <row r="41" spans="1:101" ht="18" customHeight="1">
      <c r="A41" s="38">
        <v>29</v>
      </c>
      <c r="B41" s="85" t="s">
        <v>56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9"/>
      <c r="P41" s="17"/>
      <c r="Q41" s="17"/>
      <c r="R41" s="17"/>
      <c r="S41" s="17"/>
      <c r="T41" s="17"/>
      <c r="U41" s="17"/>
      <c r="V41" s="17" t="s">
        <v>25</v>
      </c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47" t="s">
        <v>58</v>
      </c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75"/>
      <c r="AX41" s="76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39"/>
      <c r="BK41" s="17"/>
      <c r="BL41" s="47" t="s">
        <v>58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40"/>
      <c r="BY41" s="44"/>
      <c r="BZ41" s="42"/>
      <c r="CA41" s="44"/>
      <c r="CB41" s="42"/>
      <c r="CC41" s="44"/>
      <c r="CD41" s="42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</row>
    <row r="42" spans="1:101" ht="18" customHeight="1" thickBot="1">
      <c r="A42" s="38">
        <v>30</v>
      </c>
      <c r="B42" s="85" t="s">
        <v>50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39"/>
      <c r="P42" s="17"/>
      <c r="Q42" s="17"/>
      <c r="R42" s="17"/>
      <c r="S42" s="17"/>
      <c r="T42" s="17"/>
      <c r="U42" s="17"/>
      <c r="V42" s="17" t="s">
        <v>25</v>
      </c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 t="s">
        <v>25</v>
      </c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77"/>
      <c r="AX42" s="78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39"/>
      <c r="BK42" s="17"/>
      <c r="BL42" s="17" t="s">
        <v>25</v>
      </c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40"/>
      <c r="BY42" s="65">
        <f t="shared" si="3"/>
        <v>0</v>
      </c>
      <c r="BZ42" s="66"/>
      <c r="CA42" s="65">
        <f t="shared" si="4"/>
        <v>0</v>
      </c>
      <c r="CB42" s="66"/>
      <c r="CC42" s="65">
        <f t="shared" si="5"/>
        <v>0</v>
      </c>
      <c r="CD42" s="66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</row>
    <row r="43" spans="1:101" ht="19.5" hidden="1" customHeight="1">
      <c r="A43" s="16" t="e">
        <f>#REF!+1</f>
        <v>#REF!</v>
      </c>
      <c r="B43" s="67" t="s">
        <v>19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9"/>
      <c r="O43" s="18"/>
      <c r="P43" s="18"/>
      <c r="Q43" s="18"/>
      <c r="R43" s="18"/>
      <c r="S43" s="18"/>
      <c r="T43" s="18"/>
      <c r="U43" s="18"/>
      <c r="V43" s="18"/>
      <c r="W43" s="17" t="s">
        <v>25</v>
      </c>
      <c r="X43" s="18"/>
      <c r="Y43" s="19"/>
      <c r="Z43" s="19"/>
      <c r="AA43" s="20"/>
      <c r="AB43" s="20"/>
      <c r="AC43" s="19"/>
      <c r="AD43" s="19"/>
      <c r="AE43" s="18"/>
      <c r="AF43" s="17" t="s">
        <v>25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70">
        <f t="shared" si="3"/>
        <v>0</v>
      </c>
      <c r="BZ43" s="69"/>
      <c r="CA43" s="71">
        <f t="shared" si="4"/>
        <v>0</v>
      </c>
      <c r="CB43" s="69"/>
      <c r="CC43" s="71">
        <f t="shared" si="5"/>
        <v>0</v>
      </c>
      <c r="CD43" s="72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</row>
    <row r="44" spans="1:101" ht="19.5" customHeight="1" thickBot="1">
      <c r="A44" s="52" t="s">
        <v>20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/>
      <c r="O44" s="23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5"/>
      <c r="AU44" s="26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55"/>
      <c r="BZ44" s="56"/>
      <c r="CA44" s="57"/>
      <c r="CB44" s="56"/>
      <c r="CC44" s="57"/>
      <c r="CD44" s="54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12.75" customHeight="1">
      <c r="A45" s="5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60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12.75" customHeight="1" thickBot="1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3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ht="26.25" customHeight="1" thickBot="1">
      <c r="A47" s="64" t="s">
        <v>21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4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ht="18" customHeight="1">
      <c r="A48" s="5" t="s">
        <v>22</v>
      </c>
      <c r="B48" s="5"/>
      <c r="C48" s="5"/>
      <c r="D48" s="5"/>
      <c r="E48" s="5" t="s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28"/>
      <c r="Q48" s="29"/>
      <c r="R48" s="5"/>
      <c r="S48" s="5"/>
      <c r="T48" s="5"/>
      <c r="U48" s="5"/>
      <c r="V48" s="5"/>
      <c r="W48" s="5"/>
      <c r="X48" s="5"/>
      <c r="Y48" s="5"/>
      <c r="Z48" s="5"/>
      <c r="AA48" s="30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30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29"/>
      <c r="R50" s="31"/>
      <c r="S50" s="31"/>
      <c r="T50" s="31"/>
      <c r="U50" s="31"/>
      <c r="V50" s="31"/>
      <c r="W50" s="31"/>
      <c r="X50" s="31"/>
      <c r="Y50" s="31"/>
      <c r="Z50" s="31"/>
      <c r="AA50" s="30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2"/>
      <c r="AT50" s="32"/>
      <c r="AU50" s="32"/>
      <c r="AV50" s="32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29"/>
      <c r="R51" s="31"/>
      <c r="S51" s="31"/>
      <c r="T51" s="31"/>
      <c r="U51" s="31"/>
      <c r="V51" s="31"/>
      <c r="W51" s="31"/>
      <c r="X51" s="31"/>
      <c r="Y51" s="31"/>
      <c r="Z51" s="31"/>
      <c r="AA51" s="30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2"/>
      <c r="AT51" s="32"/>
      <c r="AU51" s="32"/>
      <c r="AV51" s="32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29"/>
      <c r="R52" s="31"/>
      <c r="S52" s="31"/>
      <c r="T52" s="31"/>
      <c r="U52" s="31"/>
      <c r="V52" s="31"/>
      <c r="W52" s="31"/>
      <c r="X52" s="31"/>
      <c r="Y52" s="31"/>
      <c r="Z52" s="31"/>
      <c r="AA52" s="30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2"/>
      <c r="AT52" s="32"/>
      <c r="AU52" s="32"/>
      <c r="AV52" s="32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29"/>
      <c r="R53" s="31"/>
      <c r="S53" s="31"/>
      <c r="T53" s="31"/>
      <c r="U53" s="31"/>
      <c r="V53" s="31"/>
      <c r="W53" s="31"/>
      <c r="X53" s="31"/>
      <c r="Y53" s="31"/>
      <c r="Z53" s="31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2"/>
      <c r="AT53" s="32"/>
      <c r="AU53" s="32"/>
      <c r="AV53" s="32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29"/>
      <c r="R54" s="31"/>
      <c r="S54" s="31"/>
      <c r="T54" s="31"/>
      <c r="U54" s="31"/>
      <c r="V54" s="31"/>
      <c r="W54" s="31"/>
      <c r="X54" s="31"/>
      <c r="Y54" s="31"/>
      <c r="Z54" s="31"/>
      <c r="AA54" s="30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2"/>
      <c r="AT54" s="32"/>
      <c r="AU54" s="32"/>
      <c r="AV54" s="32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29"/>
      <c r="R55" s="31"/>
      <c r="S55" s="31"/>
      <c r="T55" s="31"/>
      <c r="U55" s="31"/>
      <c r="V55" s="31"/>
      <c r="W55" s="31"/>
      <c r="X55" s="31"/>
      <c r="Y55" s="31"/>
      <c r="Z55" s="31"/>
      <c r="AA55" s="3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2"/>
      <c r="AT55" s="32"/>
      <c r="AU55" s="32"/>
      <c r="AV55" s="32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mergeCells count="123">
    <mergeCell ref="A44:N44"/>
    <mergeCell ref="BY44:BZ44"/>
    <mergeCell ref="CA44:CB44"/>
    <mergeCell ref="CC44:CD44"/>
    <mergeCell ref="A45:CD46"/>
    <mergeCell ref="A47:CD47"/>
    <mergeCell ref="CA42:CB42"/>
    <mergeCell ref="CC42:CD42"/>
    <mergeCell ref="B43:N43"/>
    <mergeCell ref="BY43:BZ43"/>
    <mergeCell ref="CA43:CB43"/>
    <mergeCell ref="CC43:CD43"/>
    <mergeCell ref="AW13:AX42"/>
    <mergeCell ref="B38:N38"/>
    <mergeCell ref="B39:N39"/>
    <mergeCell ref="B40:N40"/>
    <mergeCell ref="B41:N41"/>
    <mergeCell ref="B42:N42"/>
    <mergeCell ref="BY42:BZ42"/>
    <mergeCell ref="B35:N35"/>
    <mergeCell ref="BY35:BZ35"/>
    <mergeCell ref="CA35:CB35"/>
    <mergeCell ref="CC35:CD35"/>
    <mergeCell ref="B36:N36"/>
    <mergeCell ref="B37:N37"/>
    <mergeCell ref="B33:N33"/>
    <mergeCell ref="BY33:BZ33"/>
    <mergeCell ref="CA33:CB33"/>
    <mergeCell ref="CC33:CD33"/>
    <mergeCell ref="B34:N34"/>
    <mergeCell ref="BY34:BZ34"/>
    <mergeCell ref="CA34:CB34"/>
    <mergeCell ref="CC34:CD34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28:N28"/>
    <mergeCell ref="B29:N29"/>
    <mergeCell ref="BY29:BZ29"/>
    <mergeCell ref="CA29:CB29"/>
    <mergeCell ref="CC29:CD29"/>
    <mergeCell ref="B30:N30"/>
    <mergeCell ref="BY30:BZ30"/>
    <mergeCell ref="CA30:CB30"/>
    <mergeCell ref="CC30:CD30"/>
    <mergeCell ref="B22:N22"/>
    <mergeCell ref="B23:N23"/>
    <mergeCell ref="B24:N24"/>
    <mergeCell ref="B25:N25"/>
    <mergeCell ref="B26:N26"/>
    <mergeCell ref="B27:N27"/>
    <mergeCell ref="B16:N16"/>
    <mergeCell ref="B17:N17"/>
    <mergeCell ref="B18:N18"/>
    <mergeCell ref="B19:N19"/>
    <mergeCell ref="B20:N20"/>
    <mergeCell ref="B21:N21"/>
    <mergeCell ref="CC12:CD12"/>
    <mergeCell ref="B13:N13"/>
    <mergeCell ref="B14:N14"/>
    <mergeCell ref="B15:N15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Y11:AZ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29:B42">
    <cfRule type="expression" dxfId="0" priority="1">
      <formula>#REF!&gt;0</formula>
    </cfRule>
  </conditionalFormatting>
  <dataValidations count="1">
    <dataValidation type="list" allowBlank="1" showErrorMessage="1" sqref="M7" xr:uid="{B6D501DF-4B0E-499B-806C-3D878825C69C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DE 2026</vt:lpstr>
      <vt:lpstr>ABRIL DE 2026 </vt:lpstr>
      <vt:lpstr>MAYO DE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2026-05-12T00:08:32Z</cp:lastPrinted>
  <dcterms:created xsi:type="dcterms:W3CDTF">2020-09-02T22:15:35Z</dcterms:created>
  <dcterms:modified xsi:type="dcterms:W3CDTF">2026-06-07T20:03:29Z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2026-02-02T16:28:29Z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884ced92-b98d-4a4c-9dbd-e025430e851f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